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60" windowWidth="15480" windowHeight="11055" firstSheet="3" activeTab="8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1 КВ-Л 20 р" sheetId="15" r:id="rId4"/>
    <sheet name="лагерь 1 кв-л 20р" sheetId="17" r:id="rId5"/>
    <sheet name="подвоз 1 кв-л 20р" sheetId="18" r:id="rId6"/>
    <sheet name="лагерь 2 кв-л 20р " sheetId="20" r:id="rId7"/>
    <sheet name="подвоз 2 кв-л 20р " sheetId="21" r:id="rId8"/>
    <sheet name="2 КВ-Л 20 р " sheetId="19" r:id="rId9"/>
  </sheets>
  <definedNames>
    <definedName name="_xlnm.Print_Area" localSheetId="3">'1 КВ-Л 20 р'!$A$1:$N$57</definedName>
    <definedName name="_xlnm.Print_Area" localSheetId="8">'2 КВ-Л 20 р '!$A$1:$L$57</definedName>
    <definedName name="_xlnm.Print_Area" localSheetId="4">'лагерь 1 кв-л 20р'!$A$1:$N$62</definedName>
    <definedName name="_xlnm.Print_Area" localSheetId="6">'лагерь 2 кв-л 20р '!$A$1:$N$62</definedName>
    <definedName name="_xlnm.Print_Area" localSheetId="5">'подвоз 1 кв-л 20р'!$A$1:$N$61</definedName>
    <definedName name="_xlnm.Print_Area" localSheetId="7">'подвоз 2 кв-л 20р '!$B$1:$M$61</definedName>
  </definedNames>
  <calcPr calcId="144525"/>
</workbook>
</file>

<file path=xl/calcChain.xml><?xml version="1.0" encoding="utf-8"?>
<calcChain xmlns="http://schemas.openxmlformats.org/spreadsheetml/2006/main">
  <c r="D36" i="19"/>
  <c r="D39"/>
  <c r="D40"/>
  <c r="D42"/>
  <c r="D43"/>
  <c r="D17"/>
  <c r="D18"/>
  <c r="D20"/>
  <c r="D21"/>
  <c r="D22"/>
  <c r="D12"/>
  <c r="E41"/>
  <c r="L20"/>
  <c r="G11"/>
  <c r="L50" l="1"/>
  <c r="E50" s="1"/>
  <c r="L42"/>
  <c r="E42" s="1"/>
  <c r="L43"/>
  <c r="E43" s="1"/>
  <c r="L37"/>
  <c r="E37" s="1"/>
  <c r="L33"/>
  <c r="L34"/>
  <c r="L31"/>
  <c r="E31" s="1"/>
  <c r="L46"/>
  <c r="E46" s="1"/>
  <c r="L27"/>
  <c r="L28"/>
  <c r="L23"/>
  <c r="L16"/>
  <c r="L18"/>
  <c r="E16"/>
  <c r="L13"/>
  <c r="L12"/>
  <c r="L10"/>
  <c r="L9"/>
  <c r="J34"/>
  <c r="J30"/>
  <c r="J33"/>
  <c r="J28"/>
  <c r="J27"/>
  <c r="J25" s="1"/>
  <c r="J17"/>
  <c r="J11" s="1"/>
  <c r="J23"/>
  <c r="J10"/>
  <c r="J9"/>
  <c r="H34"/>
  <c r="H33"/>
  <c r="H30"/>
  <c r="H26"/>
  <c r="H28"/>
  <c r="H27"/>
  <c r="H10"/>
  <c r="H9"/>
  <c r="I35"/>
  <c r="K35"/>
  <c r="G35"/>
  <c r="K34"/>
  <c r="K19"/>
  <c r="D19" s="1"/>
  <c r="K13"/>
  <c r="K15"/>
  <c r="D15" s="1"/>
  <c r="I14"/>
  <c r="D14" s="1"/>
  <c r="I16"/>
  <c r="D16" s="1"/>
  <c r="I13"/>
  <c r="D13" s="1"/>
  <c r="K28"/>
  <c r="K27"/>
  <c r="I27"/>
  <c r="K10"/>
  <c r="K9"/>
  <c r="I10"/>
  <c r="I9"/>
  <c r="K44"/>
  <c r="I44"/>
  <c r="K31"/>
  <c r="D31" s="1"/>
  <c r="G34"/>
  <c r="I37"/>
  <c r="D37" s="1"/>
  <c r="G30"/>
  <c r="I24"/>
  <c r="D24" s="1"/>
  <c r="K23"/>
  <c r="G28"/>
  <c r="G27"/>
  <c r="D27" s="1"/>
  <c r="G9"/>
  <c r="G10"/>
  <c r="G49" i="21"/>
  <c r="F48"/>
  <c r="F47" s="1"/>
  <c r="E48"/>
  <c r="G48" s="1"/>
  <c r="E47"/>
  <c r="G47" s="1"/>
  <c r="M50"/>
  <c r="L50"/>
  <c r="K50"/>
  <c r="J46"/>
  <c r="J50" s="1"/>
  <c r="I50"/>
  <c r="O51" s="1"/>
  <c r="H50"/>
  <c r="F46"/>
  <c r="F45"/>
  <c r="E45"/>
  <c r="G45" s="1"/>
  <c r="M44"/>
  <c r="L44"/>
  <c r="K44"/>
  <c r="J44"/>
  <c r="I44"/>
  <c r="E44"/>
  <c r="F44"/>
  <c r="F43"/>
  <c r="E43"/>
  <c r="G43" s="1"/>
  <c r="F41"/>
  <c r="E41"/>
  <c r="G41" s="1"/>
  <c r="F40"/>
  <c r="E40"/>
  <c r="G40" s="1"/>
  <c r="F39"/>
  <c r="E39"/>
  <c r="G39" s="1"/>
  <c r="D39"/>
  <c r="F38"/>
  <c r="E38"/>
  <c r="G38" s="1"/>
  <c r="F37"/>
  <c r="E37"/>
  <c r="G37" s="1"/>
  <c r="F36"/>
  <c r="E36"/>
  <c r="G36" s="1"/>
  <c r="D36"/>
  <c r="F35"/>
  <c r="E35"/>
  <c r="G35" s="1"/>
  <c r="F34"/>
  <c r="E34"/>
  <c r="G34" s="1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F26"/>
  <c r="E26"/>
  <c r="G26" s="1"/>
  <c r="F25"/>
  <c r="E25"/>
  <c r="G25" s="1"/>
  <c r="F24"/>
  <c r="E24"/>
  <c r="G24" s="1"/>
  <c r="F23"/>
  <c r="E23"/>
  <c r="G23" s="1"/>
  <c r="F22"/>
  <c r="E22"/>
  <c r="G22" s="1"/>
  <c r="F17"/>
  <c r="E17"/>
  <c r="G17" s="1"/>
  <c r="F16"/>
  <c r="E16"/>
  <c r="G16" s="1"/>
  <c r="F15"/>
  <c r="D15" s="1"/>
  <c r="E15"/>
  <c r="F14"/>
  <c r="E14"/>
  <c r="G14" s="1"/>
  <c r="F13"/>
  <c r="E13"/>
  <c r="G13" s="1"/>
  <c r="F12"/>
  <c r="E12"/>
  <c r="G12" s="1"/>
  <c r="F11"/>
  <c r="E11"/>
  <c r="O56" i="20"/>
  <c r="K53"/>
  <c r="J53"/>
  <c r="I53"/>
  <c r="H53"/>
  <c r="G52"/>
  <c r="F51"/>
  <c r="F50" s="1"/>
  <c r="E51"/>
  <c r="G51" s="1"/>
  <c r="E50"/>
  <c r="G50" s="1"/>
  <c r="F49"/>
  <c r="E49"/>
  <c r="G49" s="1"/>
  <c r="F48"/>
  <c r="E48"/>
  <c r="G48" s="1"/>
  <c r="F47"/>
  <c r="E47"/>
  <c r="G47" s="1"/>
  <c r="F46"/>
  <c r="E46"/>
  <c r="G46" s="1"/>
  <c r="G45"/>
  <c r="F44"/>
  <c r="E44"/>
  <c r="G44" s="1"/>
  <c r="F43"/>
  <c r="E43"/>
  <c r="G43" s="1"/>
  <c r="F42"/>
  <c r="E42"/>
  <c r="D42" s="1"/>
  <c r="G42" s="1"/>
  <c r="F41"/>
  <c r="E41"/>
  <c r="G41" s="1"/>
  <c r="F40"/>
  <c r="E40"/>
  <c r="G40" s="1"/>
  <c r="F39"/>
  <c r="E39"/>
  <c r="F38"/>
  <c r="E38"/>
  <c r="G38" s="1"/>
  <c r="F37"/>
  <c r="E37"/>
  <c r="G37" s="1"/>
  <c r="F36"/>
  <c r="E36"/>
  <c r="G36" s="1"/>
  <c r="F35"/>
  <c r="E35"/>
  <c r="G35" s="1"/>
  <c r="F34"/>
  <c r="E34"/>
  <c r="G34" s="1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G26"/>
  <c r="G25"/>
  <c r="F24"/>
  <c r="E24"/>
  <c r="G24" s="1"/>
  <c r="F23"/>
  <c r="E23"/>
  <c r="G23" s="1"/>
  <c r="F18"/>
  <c r="E18"/>
  <c r="G18" s="1"/>
  <c r="F17"/>
  <c r="E17"/>
  <c r="G17" s="1"/>
  <c r="F16"/>
  <c r="E16"/>
  <c r="D16" s="1"/>
  <c r="F15"/>
  <c r="E15"/>
  <c r="G15" s="1"/>
  <c r="F14"/>
  <c r="E14"/>
  <c r="G14" s="1"/>
  <c r="F13"/>
  <c r="E13"/>
  <c r="G13" s="1"/>
  <c r="F12"/>
  <c r="F53" s="1"/>
  <c r="E12"/>
  <c r="E53" s="1"/>
  <c r="E51" i="19"/>
  <c r="D51"/>
  <c r="K50"/>
  <c r="D50" s="1"/>
  <c r="E49"/>
  <c r="E48" s="1"/>
  <c r="D49"/>
  <c r="D48" s="1"/>
  <c r="E47"/>
  <c r="D47"/>
  <c r="D46"/>
  <c r="L45"/>
  <c r="E45"/>
  <c r="G45"/>
  <c r="D44"/>
  <c r="E44"/>
  <c r="F42"/>
  <c r="K41"/>
  <c r="D41" s="1"/>
  <c r="E40"/>
  <c r="E39"/>
  <c r="K38"/>
  <c r="D38" s="1"/>
  <c r="E38"/>
  <c r="E36"/>
  <c r="E35"/>
  <c r="I34"/>
  <c r="K33"/>
  <c r="I33"/>
  <c r="G33"/>
  <c r="L32"/>
  <c r="K32"/>
  <c r="I32"/>
  <c r="G32"/>
  <c r="E32"/>
  <c r="L30"/>
  <c r="K30"/>
  <c r="I30"/>
  <c r="I28"/>
  <c r="E26"/>
  <c r="D26"/>
  <c r="K25"/>
  <c r="E24"/>
  <c r="I23"/>
  <c r="H23"/>
  <c r="G23"/>
  <c r="D23" s="1"/>
  <c r="E14"/>
  <c r="E13"/>
  <c r="E12"/>
  <c r="E9"/>
  <c r="L11" l="1"/>
  <c r="D30"/>
  <c r="D34"/>
  <c r="D35"/>
  <c r="L29"/>
  <c r="D32"/>
  <c r="D33"/>
  <c r="D28"/>
  <c r="E11"/>
  <c r="K11"/>
  <c r="E30"/>
  <c r="F41"/>
  <c r="F51"/>
  <c r="I11"/>
  <c r="F44"/>
  <c r="E27"/>
  <c r="F27" s="1"/>
  <c r="F50" i="21"/>
  <c r="G44"/>
  <c r="N32" i="19"/>
  <c r="F36"/>
  <c r="F39"/>
  <c r="C40"/>
  <c r="F40" s="1"/>
  <c r="D45"/>
  <c r="F45" s="1"/>
  <c r="F47"/>
  <c r="F49"/>
  <c r="F48" s="1"/>
  <c r="D9"/>
  <c r="D10"/>
  <c r="E23"/>
  <c r="J29"/>
  <c r="N31" s="1"/>
  <c r="E34"/>
  <c r="G25"/>
  <c r="I25"/>
  <c r="F46"/>
  <c r="F38"/>
  <c r="F35"/>
  <c r="E33"/>
  <c r="F33" s="1"/>
  <c r="E28"/>
  <c r="F28" s="1"/>
  <c r="F14"/>
  <c r="F16"/>
  <c r="E10"/>
  <c r="F32"/>
  <c r="H29"/>
  <c r="F30"/>
  <c r="F26"/>
  <c r="H25"/>
  <c r="H52" s="1"/>
  <c r="J52"/>
  <c r="F23"/>
  <c r="F12"/>
  <c r="F24"/>
  <c r="C13"/>
  <c r="F13" s="1"/>
  <c r="C37"/>
  <c r="F37" s="1"/>
  <c r="K29"/>
  <c r="F31"/>
  <c r="I29"/>
  <c r="E50" i="21"/>
  <c r="G15"/>
  <c r="G11"/>
  <c r="E46"/>
  <c r="G46" s="1"/>
  <c r="G53" i="20"/>
  <c r="G16"/>
  <c r="G12"/>
  <c r="D39"/>
  <c r="G39" s="1"/>
  <c r="F9" i="19"/>
  <c r="L25"/>
  <c r="L52" s="1"/>
  <c r="G29"/>
  <c r="L25" i="15"/>
  <c r="L27"/>
  <c r="L26"/>
  <c r="L44"/>
  <c r="L43"/>
  <c r="L32"/>
  <c r="L31"/>
  <c r="L30"/>
  <c r="L29"/>
  <c r="L23"/>
  <c r="L15"/>
  <c r="L22"/>
  <c r="L12"/>
  <c r="L11"/>
  <c r="J14"/>
  <c r="J32"/>
  <c r="J31"/>
  <c r="J36"/>
  <c r="J29"/>
  <c r="J34"/>
  <c r="J33"/>
  <c r="J17"/>
  <c r="J15"/>
  <c r="J45"/>
  <c r="J25"/>
  <c r="J27"/>
  <c r="J26"/>
  <c r="J43"/>
  <c r="J23"/>
  <c r="J12"/>
  <c r="J11"/>
  <c r="H32"/>
  <c r="H31"/>
  <c r="H27"/>
  <c r="H43"/>
  <c r="H29"/>
  <c r="H23"/>
  <c r="H22"/>
  <c r="H12"/>
  <c r="H11"/>
  <c r="K32"/>
  <c r="K40"/>
  <c r="K31"/>
  <c r="K39"/>
  <c r="K37"/>
  <c r="K36"/>
  <c r="K33"/>
  <c r="K35"/>
  <c r="K29"/>
  <c r="I32"/>
  <c r="I31"/>
  <c r="I34"/>
  <c r="I33"/>
  <c r="I29"/>
  <c r="G32"/>
  <c r="G31"/>
  <c r="G30"/>
  <c r="G29"/>
  <c r="K16"/>
  <c r="K15"/>
  <c r="I17"/>
  <c r="I15"/>
  <c r="G14"/>
  <c r="K49"/>
  <c r="K43"/>
  <c r="I43"/>
  <c r="G43"/>
  <c r="K23"/>
  <c r="I23"/>
  <c r="G23"/>
  <c r="K22"/>
  <c r="I22"/>
  <c r="G22"/>
  <c r="K44"/>
  <c r="G44"/>
  <c r="I26"/>
  <c r="G26"/>
  <c r="K27"/>
  <c r="I27"/>
  <c r="G27"/>
  <c r="K25"/>
  <c r="I25"/>
  <c r="G25"/>
  <c r="K12"/>
  <c r="K11"/>
  <c r="I12"/>
  <c r="I11"/>
  <c r="G12"/>
  <c r="G11"/>
  <c r="M46" i="18"/>
  <c r="K46"/>
  <c r="I46"/>
  <c r="L46"/>
  <c r="J46"/>
  <c r="H46"/>
  <c r="D25" i="19" l="1"/>
  <c r="D11"/>
  <c r="F11" s="1"/>
  <c r="F10"/>
  <c r="K52"/>
  <c r="E25"/>
  <c r="F25" s="1"/>
  <c r="N25"/>
  <c r="G50" i="21"/>
  <c r="N11" i="19"/>
  <c r="N29"/>
  <c r="F34"/>
  <c r="E29"/>
  <c r="N30"/>
  <c r="D29"/>
  <c r="D52" s="1"/>
  <c r="I52"/>
  <c r="G52"/>
  <c r="M44" i="18"/>
  <c r="F46"/>
  <c r="J50"/>
  <c r="D33" i="15"/>
  <c r="L28"/>
  <c r="J22"/>
  <c r="E17"/>
  <c r="E15"/>
  <c r="E22"/>
  <c r="E36"/>
  <c r="K13"/>
  <c r="D17"/>
  <c r="D12"/>
  <c r="D26"/>
  <c r="I50" i="18"/>
  <c r="H50"/>
  <c r="G49"/>
  <c r="F48"/>
  <c r="F47" s="1"/>
  <c r="E48"/>
  <c r="G48" s="1"/>
  <c r="M50"/>
  <c r="L50"/>
  <c r="F45"/>
  <c r="E45"/>
  <c r="L44"/>
  <c r="K44"/>
  <c r="J44"/>
  <c r="I44"/>
  <c r="H44"/>
  <c r="E44" s="1"/>
  <c r="F44"/>
  <c r="F43"/>
  <c r="E43"/>
  <c r="F41"/>
  <c r="E41"/>
  <c r="F40"/>
  <c r="E40"/>
  <c r="F39"/>
  <c r="D39" s="1"/>
  <c r="E39"/>
  <c r="F38"/>
  <c r="E38"/>
  <c r="F37"/>
  <c r="E37"/>
  <c r="G37" s="1"/>
  <c r="F36"/>
  <c r="E36"/>
  <c r="F35"/>
  <c r="E35"/>
  <c r="G35" s="1"/>
  <c r="F34"/>
  <c r="E34"/>
  <c r="G34" s="1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F26"/>
  <c r="E26"/>
  <c r="G26" s="1"/>
  <c r="F25"/>
  <c r="E25"/>
  <c r="G25" s="1"/>
  <c r="F24"/>
  <c r="E24"/>
  <c r="G24" s="1"/>
  <c r="F23"/>
  <c r="E23"/>
  <c r="G23" s="1"/>
  <c r="F22"/>
  <c r="E22"/>
  <c r="G22" s="1"/>
  <c r="F17"/>
  <c r="E17"/>
  <c r="G17" s="1"/>
  <c r="F16"/>
  <c r="E16"/>
  <c r="G16" s="1"/>
  <c r="F15"/>
  <c r="E15"/>
  <c r="F14"/>
  <c r="E14"/>
  <c r="G14" s="1"/>
  <c r="F13"/>
  <c r="E13"/>
  <c r="G13" s="1"/>
  <c r="F12"/>
  <c r="E12"/>
  <c r="G12" s="1"/>
  <c r="F11"/>
  <c r="E11"/>
  <c r="G11" s="1"/>
  <c r="O56" i="17"/>
  <c r="K53"/>
  <c r="J53"/>
  <c r="I53"/>
  <c r="H53"/>
  <c r="G52"/>
  <c r="F51"/>
  <c r="F50" s="1"/>
  <c r="E51"/>
  <c r="G51" s="1"/>
  <c r="E50"/>
  <c r="G50" s="1"/>
  <c r="F49"/>
  <c r="E49"/>
  <c r="G49" s="1"/>
  <c r="F48"/>
  <c r="E48"/>
  <c r="G48" s="1"/>
  <c r="F47"/>
  <c r="E47"/>
  <c r="G47" s="1"/>
  <c r="F46"/>
  <c r="E46"/>
  <c r="G46" s="1"/>
  <c r="G45"/>
  <c r="F44"/>
  <c r="E44"/>
  <c r="G44" s="1"/>
  <c r="F43"/>
  <c r="E43"/>
  <c r="G43" s="1"/>
  <c r="F42"/>
  <c r="E42"/>
  <c r="F41"/>
  <c r="E41"/>
  <c r="G41" s="1"/>
  <c r="F40"/>
  <c r="E40"/>
  <c r="G40" s="1"/>
  <c r="F39"/>
  <c r="E39"/>
  <c r="D39" s="1"/>
  <c r="F38"/>
  <c r="E38"/>
  <c r="G38" s="1"/>
  <c r="F37"/>
  <c r="E37"/>
  <c r="G37" s="1"/>
  <c r="F36"/>
  <c r="E36"/>
  <c r="G36" s="1"/>
  <c r="F35"/>
  <c r="E35"/>
  <c r="G35" s="1"/>
  <c r="F34"/>
  <c r="E34"/>
  <c r="G34" s="1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G26"/>
  <c r="G25"/>
  <c r="F24"/>
  <c r="E24"/>
  <c r="G24" s="1"/>
  <c r="F23"/>
  <c r="E23"/>
  <c r="G23" s="1"/>
  <c r="F18"/>
  <c r="E18"/>
  <c r="G18" s="1"/>
  <c r="F17"/>
  <c r="E17"/>
  <c r="G17" s="1"/>
  <c r="F16"/>
  <c r="E16"/>
  <c r="D16" s="1"/>
  <c r="F15"/>
  <c r="E15"/>
  <c r="G15" s="1"/>
  <c r="F14"/>
  <c r="E14"/>
  <c r="G14" s="1"/>
  <c r="F13"/>
  <c r="E13"/>
  <c r="G13" s="1"/>
  <c r="F12"/>
  <c r="F53" s="1"/>
  <c r="E12"/>
  <c r="E53" s="1"/>
  <c r="D50" i="15"/>
  <c r="E50"/>
  <c r="E48"/>
  <c r="D48"/>
  <c r="F48" s="1"/>
  <c r="F47" s="1"/>
  <c r="L47"/>
  <c r="K47"/>
  <c r="J47"/>
  <c r="I47"/>
  <c r="H47"/>
  <c r="G47"/>
  <c r="E47"/>
  <c r="E46"/>
  <c r="D46"/>
  <c r="J44"/>
  <c r="E44" s="1"/>
  <c r="D45"/>
  <c r="E45"/>
  <c r="I44"/>
  <c r="D43"/>
  <c r="E41"/>
  <c r="D41"/>
  <c r="E40"/>
  <c r="D40"/>
  <c r="D39"/>
  <c r="E39"/>
  <c r="E38"/>
  <c r="D38"/>
  <c r="F38" s="1"/>
  <c r="D37"/>
  <c r="E37"/>
  <c r="D36"/>
  <c r="E35"/>
  <c r="D35"/>
  <c r="E34"/>
  <c r="D34"/>
  <c r="E33"/>
  <c r="E31"/>
  <c r="D31"/>
  <c r="E30"/>
  <c r="D29"/>
  <c r="K28"/>
  <c r="G28"/>
  <c r="D27"/>
  <c r="E26"/>
  <c r="D25"/>
  <c r="K24"/>
  <c r="G24"/>
  <c r="D23"/>
  <c r="D22"/>
  <c r="E16"/>
  <c r="D16"/>
  <c r="D15"/>
  <c r="E14"/>
  <c r="D14"/>
  <c r="G13"/>
  <c r="E12"/>
  <c r="E52" i="19" l="1"/>
  <c r="F29"/>
  <c r="K51" i="15"/>
  <c r="F40"/>
  <c r="F41"/>
  <c r="F34"/>
  <c r="E25"/>
  <c r="F25" s="1"/>
  <c r="E29"/>
  <c r="F29" s="1"/>
  <c r="J13"/>
  <c r="L13"/>
  <c r="L24"/>
  <c r="D30"/>
  <c r="F30" s="1"/>
  <c r="E23"/>
  <c r="F23" s="1"/>
  <c r="E27"/>
  <c r="F27" s="1"/>
  <c r="I24"/>
  <c r="D24" s="1"/>
  <c r="I28"/>
  <c r="D28" s="1"/>
  <c r="F31"/>
  <c r="D32"/>
  <c r="F37"/>
  <c r="F46"/>
  <c r="F50"/>
  <c r="I13"/>
  <c r="D13" s="1"/>
  <c r="E43"/>
  <c r="F43" s="1"/>
  <c r="E11"/>
  <c r="D15" i="18"/>
  <c r="D36"/>
  <c r="G38"/>
  <c r="G40"/>
  <c r="G41"/>
  <c r="G43"/>
  <c r="G45"/>
  <c r="E47"/>
  <c r="G47" s="1"/>
  <c r="K50"/>
  <c r="O51" s="1"/>
  <c r="F50"/>
  <c r="G44"/>
  <c r="J28" i="15"/>
  <c r="E32"/>
  <c r="F16"/>
  <c r="J24"/>
  <c r="F35"/>
  <c r="F22"/>
  <c r="F45"/>
  <c r="F12"/>
  <c r="F17"/>
  <c r="F14"/>
  <c r="F33"/>
  <c r="F26"/>
  <c r="G15" i="18"/>
  <c r="G36"/>
  <c r="G39"/>
  <c r="E46"/>
  <c r="G46" s="1"/>
  <c r="E50"/>
  <c r="G53" i="17"/>
  <c r="G16"/>
  <c r="G39"/>
  <c r="G12"/>
  <c r="D42"/>
  <c r="G42" s="1"/>
  <c r="C39" i="15"/>
  <c r="F39" s="1"/>
  <c r="D11"/>
  <c r="H13"/>
  <c r="C15"/>
  <c r="F15" s="1"/>
  <c r="H24"/>
  <c r="H28"/>
  <c r="C36"/>
  <c r="F36" s="1"/>
  <c r="D44"/>
  <c r="F44" s="1"/>
  <c r="D47"/>
  <c r="L51" l="1"/>
  <c r="E28"/>
  <c r="H51"/>
  <c r="F32"/>
  <c r="G50" i="18"/>
  <c r="F28" i="15"/>
  <c r="J51"/>
  <c r="E24"/>
  <c r="I51"/>
  <c r="F24"/>
  <c r="D51"/>
  <c r="F11"/>
  <c r="E13"/>
  <c r="G51"/>
  <c r="N52" l="1"/>
  <c r="E51"/>
  <c r="F13"/>
  <c r="H16" i="4" l="1"/>
  <c r="E13"/>
  <c r="E10"/>
  <c r="D13"/>
  <c r="D10"/>
  <c r="G11" i="2"/>
  <c r="H11"/>
  <c r="K21" i="4"/>
  <c r="I21"/>
  <c r="G21"/>
  <c r="K16"/>
  <c r="I16"/>
  <c r="G16"/>
  <c r="K11"/>
  <c r="K34"/>
  <c r="G11"/>
  <c r="G34"/>
  <c r="I11"/>
  <c r="I34"/>
  <c r="C21"/>
  <c r="C11"/>
  <c r="D35" i="3"/>
  <c r="G25"/>
  <c r="D27"/>
  <c r="E36"/>
  <c r="D36"/>
  <c r="E35"/>
  <c r="F35" s="1"/>
  <c r="L25"/>
  <c r="K25"/>
  <c r="J25"/>
  <c r="H25"/>
  <c r="C25"/>
  <c r="K19"/>
  <c r="I19"/>
  <c r="K11"/>
  <c r="K40"/>
  <c r="I11"/>
  <c r="C11"/>
  <c r="K31" i="2"/>
  <c r="I31"/>
  <c r="C31"/>
  <c r="C18"/>
  <c r="D13"/>
  <c r="L11"/>
  <c r="K11"/>
  <c r="J11"/>
  <c r="I11"/>
  <c r="E24"/>
  <c r="D24"/>
  <c r="E23"/>
  <c r="D23"/>
  <c r="E22"/>
  <c r="D22"/>
  <c r="D10"/>
  <c r="D9"/>
  <c r="C16" i="4"/>
  <c r="C34" s="1"/>
  <c r="C19" i="3"/>
  <c r="C25" i="2"/>
  <c r="L16" i="4"/>
  <c r="L19" i="3"/>
  <c r="L25" i="2"/>
  <c r="L21" i="4"/>
  <c r="L11"/>
  <c r="L34" s="1"/>
  <c r="L11" i="3"/>
  <c r="L40"/>
  <c r="L31" i="2"/>
  <c r="L52"/>
  <c r="J16" i="4"/>
  <c r="J21"/>
  <c r="J11"/>
  <c r="J34"/>
  <c r="J19" i="3"/>
  <c r="J11"/>
  <c r="J40" s="1"/>
  <c r="J25" i="2"/>
  <c r="J52" s="1"/>
  <c r="J31"/>
  <c r="H21" i="4"/>
  <c r="H11"/>
  <c r="H34" s="1"/>
  <c r="H19" i="3"/>
  <c r="H11"/>
  <c r="H40"/>
  <c r="E40" s="1"/>
  <c r="H25" i="2"/>
  <c r="H52" s="1"/>
  <c r="E52" s="1"/>
  <c r="H31"/>
  <c r="O36"/>
  <c r="E32" i="3"/>
  <c r="D32"/>
  <c r="F32" s="1"/>
  <c r="E16"/>
  <c r="D16"/>
  <c r="F16"/>
  <c r="E45" i="2"/>
  <c r="D45"/>
  <c r="E44"/>
  <c r="D44"/>
  <c r="E33" i="3"/>
  <c r="D33"/>
  <c r="F33" s="1"/>
  <c r="I25"/>
  <c r="G31" i="2"/>
  <c r="E21"/>
  <c r="D21"/>
  <c r="E20"/>
  <c r="D20"/>
  <c r="E30" i="4"/>
  <c r="D30"/>
  <c r="F30"/>
  <c r="E29"/>
  <c r="D29"/>
  <c r="F29" s="1"/>
  <c r="G19" i="3"/>
  <c r="G11"/>
  <c r="G40"/>
  <c r="E17"/>
  <c r="D17"/>
  <c r="F17" s="1"/>
  <c r="E33" i="4"/>
  <c r="D33"/>
  <c r="F33" s="1"/>
  <c r="E32"/>
  <c r="D32"/>
  <c r="F32"/>
  <c r="E31"/>
  <c r="D31"/>
  <c r="F31" s="1"/>
  <c r="E28"/>
  <c r="D28"/>
  <c r="F28"/>
  <c r="E27"/>
  <c r="D27"/>
  <c r="F27" s="1"/>
  <c r="E26"/>
  <c r="D26"/>
  <c r="E25"/>
  <c r="D25"/>
  <c r="F25"/>
  <c r="E24"/>
  <c r="D24"/>
  <c r="F24" s="1"/>
  <c r="E23"/>
  <c r="D23"/>
  <c r="F23"/>
  <c r="D21"/>
  <c r="E21"/>
  <c r="F21" s="1"/>
  <c r="E20"/>
  <c r="D20"/>
  <c r="E19"/>
  <c r="D19"/>
  <c r="E18"/>
  <c r="D18"/>
  <c r="E16"/>
  <c r="D16"/>
  <c r="E15"/>
  <c r="D15"/>
  <c r="E14"/>
  <c r="D14"/>
  <c r="E11"/>
  <c r="D11"/>
  <c r="E9"/>
  <c r="E34" s="1"/>
  <c r="D9"/>
  <c r="D34" s="1"/>
  <c r="F34" s="1"/>
  <c r="E39" i="3"/>
  <c r="D39"/>
  <c r="F39"/>
  <c r="E38"/>
  <c r="D38"/>
  <c r="F38" s="1"/>
  <c r="E37"/>
  <c r="D37"/>
  <c r="F37"/>
  <c r="E30"/>
  <c r="D30"/>
  <c r="F30" s="1"/>
  <c r="E31"/>
  <c r="D31"/>
  <c r="F31"/>
  <c r="E29"/>
  <c r="D29"/>
  <c r="F29" s="1"/>
  <c r="E28"/>
  <c r="D28"/>
  <c r="F28"/>
  <c r="E27"/>
  <c r="F27"/>
  <c r="E25"/>
  <c r="E24"/>
  <c r="D24"/>
  <c r="F24"/>
  <c r="E23"/>
  <c r="D23"/>
  <c r="F23" s="1"/>
  <c r="E22"/>
  <c r="D22"/>
  <c r="F22"/>
  <c r="E21"/>
  <c r="D21"/>
  <c r="F21" s="1"/>
  <c r="D19"/>
  <c r="E19"/>
  <c r="F19"/>
  <c r="E15"/>
  <c r="D15"/>
  <c r="F15" s="1"/>
  <c r="E34"/>
  <c r="D34"/>
  <c r="F34"/>
  <c r="E14"/>
  <c r="D14"/>
  <c r="F14" s="1"/>
  <c r="E13"/>
  <c r="E11" s="1"/>
  <c r="D13"/>
  <c r="D11" s="1"/>
  <c r="E10"/>
  <c r="D10"/>
  <c r="F10" s="1"/>
  <c r="E9"/>
  <c r="D9"/>
  <c r="F9"/>
  <c r="E51" i="2"/>
  <c r="D51"/>
  <c r="F51" s="1"/>
  <c r="E50"/>
  <c r="D50"/>
  <c r="F50"/>
  <c r="E49"/>
  <c r="D49"/>
  <c r="F49" s="1"/>
  <c r="E48"/>
  <c r="D48"/>
  <c r="F48"/>
  <c r="E47"/>
  <c r="D47"/>
  <c r="F47" s="1"/>
  <c r="E31"/>
  <c r="E25"/>
  <c r="E46"/>
  <c r="D46"/>
  <c r="F46"/>
  <c r="E43"/>
  <c r="F43"/>
  <c r="D43"/>
  <c r="E42"/>
  <c r="D42"/>
  <c r="F42"/>
  <c r="E41"/>
  <c r="D41"/>
  <c r="F41" s="1"/>
  <c r="E40"/>
  <c r="D40"/>
  <c r="F40"/>
  <c r="E39"/>
  <c r="F39"/>
  <c r="D39"/>
  <c r="E38"/>
  <c r="D38"/>
  <c r="F38"/>
  <c r="E37"/>
  <c r="D37"/>
  <c r="F37" s="1"/>
  <c r="E36"/>
  <c r="D36"/>
  <c r="F36"/>
  <c r="E35"/>
  <c r="F35"/>
  <c r="D35"/>
  <c r="E34"/>
  <c r="D34"/>
  <c r="F34"/>
  <c r="E33"/>
  <c r="D33"/>
  <c r="F33" s="1"/>
  <c r="E30"/>
  <c r="D30"/>
  <c r="F30"/>
  <c r="E29"/>
  <c r="F29"/>
  <c r="D29"/>
  <c r="E28"/>
  <c r="D28"/>
  <c r="F28"/>
  <c r="E27"/>
  <c r="D27"/>
  <c r="F27" s="1"/>
  <c r="K25"/>
  <c r="I25"/>
  <c r="I52"/>
  <c r="G25"/>
  <c r="D25"/>
  <c r="F25" s="1"/>
  <c r="E16"/>
  <c r="E19"/>
  <c r="E14"/>
  <c r="E17"/>
  <c r="E18"/>
  <c r="E11" s="1"/>
  <c r="E13"/>
  <c r="D19"/>
  <c r="F19" s="1"/>
  <c r="G52"/>
  <c r="D52" s="1"/>
  <c r="F52" s="1"/>
  <c r="D18"/>
  <c r="K52"/>
  <c r="D17"/>
  <c r="D16"/>
  <c r="F16" s="1"/>
  <c r="E15"/>
  <c r="D15"/>
  <c r="F15" s="1"/>
  <c r="D14"/>
  <c r="D11" s="1"/>
  <c r="F11" s="1"/>
  <c r="E10"/>
  <c r="F10" s="1"/>
  <c r="E9"/>
  <c r="F9" s="1"/>
  <c r="F26" i="4"/>
  <c r="F9"/>
  <c r="F10"/>
  <c r="F11"/>
  <c r="F13"/>
  <c r="F14"/>
  <c r="F16"/>
  <c r="F18"/>
  <c r="F19"/>
  <c r="F20"/>
  <c r="F13" i="3"/>
  <c r="D25"/>
  <c r="F25"/>
  <c r="I40"/>
  <c r="D40"/>
  <c r="F40" s="1"/>
  <c r="F36"/>
  <c r="F24" i="2"/>
  <c r="F23"/>
  <c r="F22"/>
  <c r="C11"/>
  <c r="C52"/>
  <c r="F17"/>
  <c r="F13"/>
  <c r="F20"/>
  <c r="F21"/>
  <c r="D31"/>
  <c r="F31" s="1"/>
  <c r="C40" i="3"/>
  <c r="F14" i="2"/>
  <c r="F11" i="3" l="1"/>
</calcChain>
</file>

<file path=xl/sharedStrings.xml><?xml version="1.0" encoding="utf-8"?>
<sst xmlns="http://schemas.openxmlformats.org/spreadsheetml/2006/main" count="891" uniqueCount="257">
  <si>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</si>
  <si>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</si>
  <si>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</si>
  <si>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</si>
  <si>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</si>
  <si>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</si>
  <si>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</si>
  <si>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</si>
  <si>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</si>
  <si>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</si>
  <si>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</si>
  <si>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</si>
  <si>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</si>
  <si>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</si>
  <si>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</si>
  <si>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</si>
  <si>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</si>
  <si>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</si>
  <si>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</si>
  <si>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</si>
  <si>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</si>
  <si>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</si>
  <si>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</si>
  <si>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</si>
  <si>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</si>
  <si>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</si>
  <si>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</si>
  <si>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</si>
  <si>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</si>
  <si>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</si>
  <si>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</si>
  <si>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</si>
  <si>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</si>
  <si>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</si>
  <si>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</si>
  <si>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</si>
  <si>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</si>
  <si>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</si>
  <si>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</si>
  <si>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</si>
  <si>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</si>
  <si>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</si>
  <si>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</si>
  <si>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</si>
  <si>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</si>
  <si>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</si>
  <si>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</si>
  <si>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</si>
  <si>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</si>
  <si>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</si>
  <si>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</si>
  <si>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</si>
  <si>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</si>
  <si>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</si>
  <si>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</si>
  <si>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</si>
  <si>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</si>
  <si>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</si>
  <si>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</si>
  <si>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</si>
  <si>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</si>
  <si>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</si>
  <si>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</si>
  <si>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</si>
  <si>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</si>
  <si>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</si>
  <si>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</si>
  <si>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</si>
  <si>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</si>
  <si>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</si>
  <si>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</si>
  <si>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</si>
  <si>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</si>
  <si>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</si>
  <si>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</si>
  <si>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</si>
  <si>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</si>
  <si>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</si>
  <si>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</si>
  <si>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</si>
  <si>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</si>
  <si>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</si>
  <si>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</si>
  <si>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</si>
  <si>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</si>
  <si>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</si>
  <si>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</si>
  <si>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</si>
  <si>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</si>
  <si>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</si>
  <si>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</si>
  <si>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</si>
  <si>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</si>
  <si>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</si>
  <si>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</si>
  <si>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</si>
  <si>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</si>
  <si>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</si>
  <si>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</si>
  <si>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</si>
  <si>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</si>
  <si>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</si>
  <si>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</si>
  <si>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</si>
  <si>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</si>
  <si>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</si>
  <si>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</si>
  <si>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</si>
  <si>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</si>
  <si>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</si>
  <si>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</si>
  <si>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</si>
  <si>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</si>
  <si>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</si>
  <si>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</si>
  <si>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</si>
  <si>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</si>
  <si>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</si>
  <si>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</si>
  <si>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</si>
  <si>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</si>
  <si>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</si>
  <si>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</si>
  <si>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</si>
  <si>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</si>
  <si>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</si>
  <si>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</si>
  <si>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</si>
  <si>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</si>
  <si>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</si>
  <si>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</si>
  <si>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</si>
  <si>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</si>
  <si>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</si>
  <si>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</si>
  <si>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</si>
  <si>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</si>
  <si>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</si>
  <si>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</si>
  <si>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</si>
  <si>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</si>
  <si>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</si>
  <si>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</si>
  <si>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</si>
  <si>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</si>
  <si>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</si>
  <si>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</si>
  <si>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</si>
  <si>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</si>
  <si>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5.13</t>
  </si>
  <si>
    <t>Капітальні видатки</t>
  </si>
  <si>
    <t>10.1</t>
  </si>
  <si>
    <t>Придбання ноутбуків</t>
  </si>
  <si>
    <t>придбання господарчих товарів</t>
  </si>
  <si>
    <t>КПК 1011020  Павлоградськак загальноосвітня  школа І-ІІІ ступенів №11 Павлоградської міської ради.</t>
  </si>
  <si>
    <t>Директор  школи № 11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</si>
  <si>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</si>
  <si>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</si>
  <si>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</si>
  <si>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</si>
  <si>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</si>
  <si>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Січень</t>
  </si>
  <si>
    <t>Лютий</t>
  </si>
  <si>
    <t>Березень</t>
  </si>
  <si>
    <t>придбання електроінструменту</t>
  </si>
  <si>
    <t>Повірка монометрів ,термометрів (всі школи)</t>
  </si>
  <si>
    <t>5.7</t>
  </si>
  <si>
    <t>Ю.Є.Марухно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</si>
  <si>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</si>
  <si>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</si>
  <si>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</si>
  <si>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</si>
  <si>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</si>
  <si>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</si>
  <si>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</si>
  <si>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</si>
  <si>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</si>
  <si>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</si>
  <si>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</si>
  <si>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</si>
  <si>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</si>
  <si>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</si>
  <si>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</si>
  <si>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</si>
  <si>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</si>
  <si>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 xml:space="preserve">залишки </t>
  </si>
  <si>
    <t>12</t>
  </si>
  <si>
    <t>,</t>
  </si>
  <si>
    <t>Соціальне забеспечення (компенс.за шкільну форму)</t>
  </si>
  <si>
    <t>перевірка діелектричних рукавиць,ботів,інструменту</t>
  </si>
  <si>
    <t>послуги модемного зв'язку</t>
  </si>
  <si>
    <t>Звіт про використання бюджетних коштів за 1 квартал  2020 р</t>
  </si>
  <si>
    <t>1 квартал 2020 року</t>
  </si>
  <si>
    <t>залишки на 01.01.2020 року</t>
  </si>
  <si>
    <t xml:space="preserve">КФК  0611162  </t>
  </si>
  <si>
    <t>________</t>
  </si>
  <si>
    <t>КФК    0613140</t>
  </si>
  <si>
    <t>Звіт про використання бюджетних коштів за1 квартал  2020 р</t>
  </si>
  <si>
    <t>КФК 0611020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</si>
  <si>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</si>
  <si>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</si>
  <si>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</si>
  <si>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</si>
  <si>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</si>
  <si>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</si>
  <si>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</si>
  <si>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</si>
  <si>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</si>
  <si>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</si>
  <si>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</si>
  <si>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</si>
  <si>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</si>
  <si>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</si>
  <si>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</si>
  <si>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</si>
  <si>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</si>
  <si>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Оплата комунальних послуг та єнергоносіїв</t>
  </si>
  <si>
    <t>Придбання періодичних видань (Бюджетна бухгалтерія та оплата праці)</t>
  </si>
  <si>
    <t>Придбання канцтоварів</t>
  </si>
  <si>
    <t>Шкільна крейда</t>
  </si>
  <si>
    <t>Пакет оновлень програмного комплексу "Курс"</t>
  </si>
  <si>
    <t>Дезінсекція та дератизація</t>
  </si>
  <si>
    <t>Послуги з обслуговування програмного забеспечення для автоматизації бухгалтерії</t>
  </si>
  <si>
    <t>Поточний ремонт комп'ютерної техніки</t>
  </si>
  <si>
    <t>Транспортні послуги по перевезенню дітей,вчителів на змагання та стрільби</t>
  </si>
  <si>
    <t>Послуга за заправку картриджа</t>
  </si>
  <si>
    <t>Ремонт по припису (держенергонагляд)</t>
  </si>
  <si>
    <t>Лабораторні дослідження води</t>
  </si>
  <si>
    <t>витрати на вивезення великогабаритних відходів</t>
  </si>
  <si>
    <t>Звіт про використання бюджетних коштів за 2 квартал  2020 р</t>
  </si>
  <si>
    <t>2 квартал 2020 року</t>
  </si>
  <si>
    <t>Квітень</t>
  </si>
  <si>
    <t>Травень</t>
  </si>
  <si>
    <t>Червень</t>
  </si>
  <si>
    <t>Технічне обслуговування вентканалів</t>
  </si>
  <si>
    <t>Перезарядка вогнегаснеків</t>
  </si>
  <si>
    <t>Повірка контура заземлення</t>
  </si>
  <si>
    <t>Мотокоса</t>
  </si>
  <si>
    <t>Придбання електроінструменту</t>
  </si>
  <si>
    <t>Придбання класних журналів</t>
  </si>
  <si>
    <t>Меблі для навчального процесу</t>
  </si>
  <si>
    <t>Придбання світлодіодного світильника</t>
  </si>
  <si>
    <t>залишки на 01.04.2020 року</t>
  </si>
  <si>
    <t>КПК 1011020  Павлоградськак загальноосвітня  школа І-ІІІ ступенів №11 Павлоградської міської ради</t>
  </si>
  <si>
    <t xml:space="preserve">Директор  школи </t>
  </si>
  <si>
    <t>залишки на 01.07.2020 року</t>
  </si>
  <si>
    <t>Придбання господарчих товарів</t>
  </si>
  <si>
    <t>3.9</t>
  </si>
  <si>
    <t>3.10</t>
  </si>
  <si>
    <t>Придбання будівельних матеріалів</t>
  </si>
  <si>
    <t>Придбання кухонних електротоварів</t>
  </si>
  <si>
    <t>Придбання виробів для кухні</t>
  </si>
  <si>
    <t>Подарунки призерів олімпіад, дітям з ООП</t>
  </si>
  <si>
    <t>Послуги інтернету, зв’язку</t>
  </si>
  <si>
    <t>Витрати на вивезення побутових відходів</t>
  </si>
  <si>
    <t>Електроний підпис</t>
  </si>
  <si>
    <t>Повірка монометрів і танометрів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</si>
</sst>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  <numFmt numFmtId="170" formatCode="#,##0.000"/>
    <numFmt numFmtId="171" formatCode="#,##0.00000"/>
  </numFmts>
  <fonts count="56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  <font>
      <sz val="14"/>
      <color rgb="FF00B050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color rgb="FF00B05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00B05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b/>
      <sz val="14"/>
      <color theme="2" tint="-0.749992370372631"/>
      <name val="Times New Roman"/>
      <family val="1"/>
      <charset val="204"/>
    </font>
    <font>
      <sz val="14"/>
      <color theme="2" tint="-0.749992370372631"/>
      <name val="Times New Roman"/>
      <family val="1"/>
      <charset val="204"/>
    </font>
    <font>
      <b/>
      <sz val="16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u/>
      <sz val="1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Arial Cyr"/>
      <charset val="204"/>
    </font>
    <font>
      <sz val="14"/>
      <color theme="1"/>
      <name val="Arial Cyr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0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5" borderId="12" xfId="0" applyFont="1" applyFill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left" vertical="center" wrapText="1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5" fillId="0" borderId="0" xfId="0" applyFont="1"/>
    <xf numFmtId="165" fontId="16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justify" vertical="center"/>
    </xf>
    <xf numFmtId="0" fontId="12" fillId="0" borderId="18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8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wrapText="1"/>
    </xf>
    <xf numFmtId="165" fontId="12" fillId="3" borderId="18" xfId="0" applyNumberFormat="1" applyFont="1" applyFill="1" applyBorder="1" applyAlignment="1">
      <alignment horizontal="center"/>
    </xf>
    <xf numFmtId="165" fontId="12" fillId="4" borderId="18" xfId="0" applyNumberFormat="1" applyFont="1" applyFill="1" applyBorder="1" applyAlignment="1">
      <alignment horizontal="center" vertic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2" fontId="12" fillId="6" borderId="20" xfId="0" applyNumberFormat="1" applyFont="1" applyFill="1" applyBorder="1"/>
    <xf numFmtId="165" fontId="12" fillId="2" borderId="20" xfId="0" applyNumberFormat="1" applyFont="1" applyFill="1" applyBorder="1" applyAlignment="1">
      <alignment horizontal="center"/>
    </xf>
    <xf numFmtId="165" fontId="12" fillId="2" borderId="21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6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164" fontId="9" fillId="0" borderId="2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5" borderId="23" xfId="0" applyNumberFormat="1" applyFont="1" applyFill="1" applyBorder="1"/>
    <xf numFmtId="164" fontId="9" fillId="5" borderId="8" xfId="0" applyNumberFormat="1" applyFont="1" applyFill="1" applyBorder="1"/>
    <xf numFmtId="164" fontId="9" fillId="5" borderId="8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5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/>
    </xf>
    <xf numFmtId="164" fontId="4" fillId="0" borderId="8" xfId="0" applyNumberFormat="1" applyFont="1" applyBorder="1"/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9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164" fontId="9" fillId="0" borderId="23" xfId="0" applyNumberFormat="1" applyFont="1" applyBorder="1"/>
    <xf numFmtId="164" fontId="4" fillId="0" borderId="23" xfId="0" applyNumberFormat="1" applyFont="1" applyBorder="1"/>
    <xf numFmtId="164" fontId="4" fillId="0" borderId="23" xfId="0" applyNumberFormat="1" applyFont="1" applyFill="1" applyBorder="1"/>
    <xf numFmtId="164" fontId="4" fillId="5" borderId="8" xfId="0" applyNumberFormat="1" applyFont="1" applyFill="1" applyBorder="1"/>
    <xf numFmtId="49" fontId="9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164" fontId="9" fillId="7" borderId="8" xfId="0" applyNumberFormat="1" applyFont="1" applyFill="1" applyBorder="1" applyAlignment="1">
      <alignment horizontal="center"/>
    </xf>
    <xf numFmtId="49" fontId="4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/>
    <xf numFmtId="164" fontId="4" fillId="5" borderId="23" xfId="0" applyNumberFormat="1" applyFont="1" applyFill="1" applyBorder="1"/>
    <xf numFmtId="164" fontId="4" fillId="7" borderId="23" xfId="0" applyNumberFormat="1" applyFont="1" applyFill="1" applyBorder="1"/>
    <xf numFmtId="49" fontId="4" fillId="7" borderId="27" xfId="0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164" fontId="4" fillId="7" borderId="14" xfId="0" applyNumberFormat="1" applyFont="1" applyFill="1" applyBorder="1"/>
    <xf numFmtId="164" fontId="9" fillId="7" borderId="14" xfId="0" applyNumberFormat="1" applyFont="1" applyFill="1" applyBorder="1" applyAlignment="1">
      <alignment horizontal="center"/>
    </xf>
    <xf numFmtId="0" fontId="5" fillId="6" borderId="0" xfId="0" applyFont="1" applyFill="1"/>
    <xf numFmtId="164" fontId="4" fillId="9" borderId="8" xfId="0" applyNumberFormat="1" applyFont="1" applyFill="1" applyBorder="1" applyAlignment="1">
      <alignment horizontal="center"/>
    </xf>
    <xf numFmtId="164" fontId="1" fillId="9" borderId="0" xfId="0" applyNumberFormat="1" applyFont="1" applyFill="1"/>
    <xf numFmtId="164" fontId="16" fillId="0" borderId="8" xfId="0" applyNumberFormat="1" applyFont="1" applyFill="1" applyBorder="1"/>
    <xf numFmtId="164" fontId="16" fillId="9" borderId="8" xfId="0" applyNumberFormat="1" applyFont="1" applyFill="1" applyBorder="1" applyAlignment="1">
      <alignment horizontal="center"/>
    </xf>
    <xf numFmtId="164" fontId="16" fillId="0" borderId="23" xfId="0" applyNumberFormat="1" applyFont="1" applyFill="1" applyBorder="1"/>
    <xf numFmtId="164" fontId="17" fillId="0" borderId="8" xfId="0" applyNumberFormat="1" applyFont="1" applyFill="1" applyBorder="1" applyAlignment="1">
      <alignment horizontal="center"/>
    </xf>
    <xf numFmtId="0" fontId="5" fillId="0" borderId="0" xfId="0" applyFont="1" applyFill="1"/>
    <xf numFmtId="165" fontId="9" fillId="5" borderId="13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/>
    </xf>
    <xf numFmtId="165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164" fontId="7" fillId="9" borderId="14" xfId="0" applyNumberFormat="1" applyFont="1" applyFill="1" applyBorder="1" applyAlignment="1">
      <alignment horizontal="center" vertical="center"/>
    </xf>
    <xf numFmtId="164" fontId="5" fillId="9" borderId="0" xfId="0" applyNumberFormat="1" applyFont="1" applyFill="1"/>
    <xf numFmtId="164" fontId="0" fillId="9" borderId="0" xfId="0" applyNumberFormat="1" applyFill="1"/>
    <xf numFmtId="166" fontId="5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165" fontId="9" fillId="0" borderId="1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wrapText="1"/>
    </xf>
    <xf numFmtId="0" fontId="18" fillId="0" borderId="0" xfId="0" applyFont="1" applyFill="1"/>
    <xf numFmtId="0" fontId="20" fillId="0" borderId="0" xfId="0" applyFont="1" applyFill="1"/>
    <xf numFmtId="164" fontId="20" fillId="0" borderId="0" xfId="0" applyNumberFormat="1" applyFont="1" applyFill="1"/>
    <xf numFmtId="0" fontId="21" fillId="0" borderId="0" xfId="0" applyFont="1" applyFill="1"/>
    <xf numFmtId="0" fontId="22" fillId="0" borderId="0" xfId="0" applyFont="1" applyFill="1"/>
    <xf numFmtId="164" fontId="21" fillId="0" borderId="0" xfId="0" applyNumberFormat="1" applyFont="1" applyFill="1"/>
    <xf numFmtId="0" fontId="23" fillId="0" borderId="0" xfId="0" applyFont="1" applyFill="1"/>
    <xf numFmtId="0" fontId="23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164" fontId="23" fillId="0" borderId="14" xfId="0" applyNumberFormat="1" applyFont="1" applyFill="1" applyBorder="1" applyAlignment="1">
      <alignment horizontal="center" vertical="center"/>
    </xf>
    <xf numFmtId="164" fontId="23" fillId="0" borderId="24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justify" vertical="center"/>
    </xf>
    <xf numFmtId="165" fontId="23" fillId="0" borderId="13" xfId="0" applyNumberFormat="1" applyFont="1" applyFill="1" applyBorder="1" applyAlignment="1">
      <alignment horizontal="center" vertical="center"/>
    </xf>
    <xf numFmtId="164" fontId="23" fillId="0" borderId="22" xfId="0" applyNumberFormat="1" applyFont="1" applyFill="1" applyBorder="1"/>
    <xf numFmtId="164" fontId="23" fillId="0" borderId="2" xfId="0" applyNumberFormat="1" applyFont="1" applyFill="1" applyBorder="1"/>
    <xf numFmtId="164" fontId="23" fillId="0" borderId="2" xfId="0" applyNumberFormat="1" applyFont="1" applyFill="1" applyBorder="1" applyAlignment="1">
      <alignment horizontal="center"/>
    </xf>
    <xf numFmtId="164" fontId="25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center"/>
    </xf>
    <xf numFmtId="164" fontId="26" fillId="0" borderId="16" xfId="0" applyNumberFormat="1" applyFont="1" applyFill="1" applyBorder="1" applyAlignment="1">
      <alignment horizontal="center"/>
    </xf>
    <xf numFmtId="0" fontId="23" fillId="0" borderId="12" xfId="0" applyFont="1" applyFill="1" applyBorder="1" applyAlignment="1">
      <alignment horizontal="justify" vertical="center"/>
    </xf>
    <xf numFmtId="164" fontId="23" fillId="0" borderId="23" xfId="0" applyNumberFormat="1" applyFont="1" applyFill="1" applyBorder="1"/>
    <xf numFmtId="164" fontId="23" fillId="0" borderId="8" xfId="0" applyNumberFormat="1" applyFont="1" applyFill="1" applyBorder="1"/>
    <xf numFmtId="164" fontId="23" fillId="0" borderId="8" xfId="0" applyNumberFormat="1" applyFont="1" applyFill="1" applyBorder="1" applyAlignment="1">
      <alignment horizontal="center"/>
    </xf>
    <xf numFmtId="164" fontId="25" fillId="0" borderId="8" xfId="0" applyNumberFormat="1" applyFont="1" applyFill="1" applyBorder="1" applyAlignment="1">
      <alignment horizontal="center"/>
    </xf>
    <xf numFmtId="164" fontId="26" fillId="0" borderId="8" xfId="0" applyNumberFormat="1" applyFont="1" applyFill="1" applyBorder="1" applyAlignment="1">
      <alignment horizontal="center"/>
    </xf>
    <xf numFmtId="164" fontId="26" fillId="0" borderId="9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justify" vertical="center"/>
    </xf>
    <xf numFmtId="164" fontId="21" fillId="0" borderId="23" xfId="0" applyNumberFormat="1" applyFont="1" applyFill="1" applyBorder="1"/>
    <xf numFmtId="164" fontId="21" fillId="0" borderId="8" xfId="0" applyNumberFormat="1" applyFont="1" applyFill="1" applyBorder="1"/>
    <xf numFmtId="164" fontId="27" fillId="0" borderId="8" xfId="0" applyNumberFormat="1" applyFont="1" applyFill="1" applyBorder="1" applyAlignment="1">
      <alignment horizontal="center"/>
    </xf>
    <xf numFmtId="164" fontId="21" fillId="0" borderId="8" xfId="0" applyNumberFormat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center"/>
    </xf>
    <xf numFmtId="164" fontId="21" fillId="0" borderId="9" xfId="0" applyNumberFormat="1" applyFont="1" applyFill="1" applyBorder="1" applyAlignment="1">
      <alignment horizontal="center"/>
    </xf>
    <xf numFmtId="164" fontId="22" fillId="0" borderId="9" xfId="0" applyNumberFormat="1" applyFont="1" applyFill="1" applyBorder="1" applyAlignment="1">
      <alignment horizontal="center"/>
    </xf>
    <xf numFmtId="49" fontId="23" fillId="0" borderId="3" xfId="0" applyNumberFormat="1" applyFont="1" applyFill="1" applyBorder="1" applyAlignment="1">
      <alignment horizontal="center" vertical="center"/>
    </xf>
    <xf numFmtId="164" fontId="23" fillId="0" borderId="9" xfId="0" applyNumberFormat="1" applyFont="1" applyFill="1" applyBorder="1" applyAlignment="1">
      <alignment horizontal="center"/>
    </xf>
    <xf numFmtId="0" fontId="21" fillId="0" borderId="12" xfId="0" applyFont="1" applyFill="1" applyBorder="1" applyAlignment="1">
      <alignment horizontal="left" vertical="center" wrapText="1"/>
    </xf>
    <xf numFmtId="49" fontId="21" fillId="0" borderId="23" xfId="0" applyNumberFormat="1" applyFont="1" applyFill="1" applyBorder="1" applyAlignment="1">
      <alignment horizontal="center" vertical="center"/>
    </xf>
    <xf numFmtId="164" fontId="22" fillId="0" borderId="23" xfId="0" applyNumberFormat="1" applyFont="1" applyFill="1" applyBorder="1"/>
    <xf numFmtId="164" fontId="22" fillId="0" borderId="8" xfId="0" applyNumberFormat="1" applyFont="1" applyFill="1" applyBorder="1"/>
    <xf numFmtId="49" fontId="23" fillId="0" borderId="8" xfId="0" applyNumberFormat="1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left" vertical="center" wrapText="1"/>
    </xf>
    <xf numFmtId="49" fontId="21" fillId="0" borderId="8" xfId="0" applyNumberFormat="1" applyFont="1" applyFill="1" applyBorder="1" applyAlignment="1">
      <alignment horizontal="center" vertical="center"/>
    </xf>
    <xf numFmtId="49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 wrapText="1"/>
    </xf>
    <xf numFmtId="164" fontId="21" fillId="0" borderId="14" xfId="0" applyNumberFormat="1" applyFont="1" applyFill="1" applyBorder="1"/>
    <xf numFmtId="164" fontId="27" fillId="0" borderId="14" xfId="0" applyNumberFormat="1" applyFont="1" applyFill="1" applyBorder="1" applyAlignment="1">
      <alignment horizontal="center"/>
    </xf>
    <xf numFmtId="164" fontId="22" fillId="0" borderId="14" xfId="0" applyNumberFormat="1" applyFont="1" applyFill="1" applyBorder="1" applyAlignment="1">
      <alignment horizontal="center"/>
    </xf>
    <xf numFmtId="164" fontId="27" fillId="0" borderId="23" xfId="0" applyNumberFormat="1" applyFont="1" applyFill="1" applyBorder="1"/>
    <xf numFmtId="0" fontId="21" fillId="0" borderId="8" xfId="0" applyFont="1" applyFill="1" applyBorder="1" applyAlignment="1">
      <alignment horizontal="left" vertical="center" wrapText="1"/>
    </xf>
    <xf numFmtId="164" fontId="21" fillId="0" borderId="27" xfId="0" applyNumberFormat="1" applyFont="1" applyFill="1" applyBorder="1"/>
    <xf numFmtId="164" fontId="21" fillId="0" borderId="27" xfId="0" applyNumberFormat="1" applyFont="1" applyFill="1" applyBorder="1" applyAlignment="1">
      <alignment horizontal="center"/>
    </xf>
    <xf numFmtId="49" fontId="21" fillId="0" borderId="25" xfId="0" applyNumberFormat="1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justify" vertical="center"/>
    </xf>
    <xf numFmtId="164" fontId="21" fillId="0" borderId="25" xfId="0" applyNumberFormat="1" applyFont="1" applyFill="1" applyBorder="1"/>
    <xf numFmtId="166" fontId="21" fillId="0" borderId="25" xfId="0" applyNumberFormat="1" applyFont="1" applyFill="1" applyBorder="1"/>
    <xf numFmtId="166" fontId="22" fillId="0" borderId="25" xfId="0" applyNumberFormat="1" applyFont="1" applyFill="1" applyBorder="1"/>
    <xf numFmtId="49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justify" vertical="center"/>
    </xf>
    <xf numFmtId="165" fontId="23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/>
    <xf numFmtId="166" fontId="20" fillId="0" borderId="0" xfId="0" applyNumberFormat="1" applyFont="1" applyFill="1"/>
    <xf numFmtId="49" fontId="21" fillId="0" borderId="0" xfId="0" applyNumberFormat="1" applyFont="1" applyFill="1"/>
    <xf numFmtId="164" fontId="21" fillId="0" borderId="5" xfId="0" applyNumberFormat="1" applyFont="1" applyFill="1" applyBorder="1"/>
    <xf numFmtId="0" fontId="21" fillId="0" borderId="0" xfId="0" applyFont="1" applyFill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/>
    </xf>
    <xf numFmtId="166" fontId="21" fillId="0" borderId="0" xfId="0" applyNumberFormat="1" applyFont="1" applyFill="1" applyBorder="1"/>
    <xf numFmtId="166" fontId="22" fillId="0" borderId="0" xfId="0" applyNumberFormat="1" applyFont="1" applyFill="1" applyBorder="1"/>
    <xf numFmtId="0" fontId="12" fillId="0" borderId="0" xfId="0" applyFont="1" applyFill="1"/>
    <xf numFmtId="164" fontId="12" fillId="0" borderId="0" xfId="0" applyNumberFormat="1" applyFont="1" applyFill="1"/>
    <xf numFmtId="0" fontId="28" fillId="0" borderId="0" xfId="0" applyFont="1" applyFill="1" applyBorder="1" applyAlignment="1">
      <alignment horizontal="center"/>
    </xf>
    <xf numFmtId="0" fontId="3" fillId="0" borderId="0" xfId="0" applyFont="1" applyFill="1"/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/>
    <xf numFmtId="166" fontId="18" fillId="0" borderId="0" xfId="0" applyNumberFormat="1" applyFont="1" applyFill="1"/>
    <xf numFmtId="49" fontId="12" fillId="0" borderId="0" xfId="0" applyNumberFormat="1" applyFont="1" applyFill="1"/>
    <xf numFmtId="164" fontId="12" fillId="0" borderId="5" xfId="0" applyNumberFormat="1" applyFont="1" applyFill="1" applyBorder="1"/>
    <xf numFmtId="164" fontId="1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164" fontId="16" fillId="9" borderId="14" xfId="0" applyNumberFormat="1" applyFont="1" applyFill="1" applyBorder="1" applyAlignment="1">
      <alignment horizontal="center"/>
    </xf>
    <xf numFmtId="164" fontId="4" fillId="9" borderId="23" xfId="0" applyNumberFormat="1" applyFont="1" applyFill="1" applyBorder="1"/>
    <xf numFmtId="164" fontId="4" fillId="9" borderId="0" xfId="0" applyNumberFormat="1" applyFont="1" applyFill="1" applyBorder="1"/>
    <xf numFmtId="164" fontId="4" fillId="9" borderId="0" xfId="0" applyNumberFormat="1" applyFont="1" applyFill="1"/>
    <xf numFmtId="164" fontId="33" fillId="9" borderId="8" xfId="0" applyNumberFormat="1" applyFont="1" applyFill="1" applyBorder="1" applyAlignment="1">
      <alignment horizontal="center"/>
    </xf>
    <xf numFmtId="164" fontId="4" fillId="5" borderId="27" xfId="0" applyNumberFormat="1" applyFont="1" applyFill="1" applyBorder="1"/>
    <xf numFmtId="164" fontId="9" fillId="5" borderId="27" xfId="0" applyNumberFormat="1" applyFont="1" applyFill="1" applyBorder="1" applyAlignment="1">
      <alignment horizontal="center"/>
    </xf>
    <xf numFmtId="164" fontId="4" fillId="5" borderId="27" xfId="0" applyNumberFormat="1" applyFont="1" applyFill="1" applyBorder="1" applyAlignment="1">
      <alignment horizontal="center"/>
    </xf>
    <xf numFmtId="0" fontId="5" fillId="10" borderId="0" xfId="0" applyFont="1" applyFill="1"/>
    <xf numFmtId="0" fontId="34" fillId="0" borderId="12" xfId="0" applyFont="1" applyFill="1" applyBorder="1" applyAlignment="1">
      <alignment horizontal="justify" vertical="center"/>
    </xf>
    <xf numFmtId="164" fontId="4" fillId="11" borderId="0" xfId="0" applyNumberFormat="1" applyFont="1" applyFill="1"/>
    <xf numFmtId="164" fontId="7" fillId="11" borderId="24" xfId="0" applyNumberFormat="1" applyFont="1" applyFill="1" applyBorder="1" applyAlignment="1">
      <alignment horizontal="center" vertical="center"/>
    </xf>
    <xf numFmtId="164" fontId="4" fillId="11" borderId="9" xfId="0" applyNumberFormat="1" applyFont="1" applyFill="1" applyBorder="1" applyAlignment="1">
      <alignment horizontal="center"/>
    </xf>
    <xf numFmtId="164" fontId="16" fillId="11" borderId="9" xfId="0" applyNumberFormat="1" applyFont="1" applyFill="1" applyBorder="1" applyAlignment="1">
      <alignment horizontal="center"/>
    </xf>
    <xf numFmtId="164" fontId="4" fillId="11" borderId="8" xfId="0" applyNumberFormat="1" applyFont="1" applyFill="1" applyBorder="1" applyAlignment="1">
      <alignment horizontal="center"/>
    </xf>
    <xf numFmtId="164" fontId="16" fillId="11" borderId="14" xfId="0" applyNumberFormat="1" applyFont="1" applyFill="1" applyBorder="1" applyAlignment="1">
      <alignment horizontal="center"/>
    </xf>
    <xf numFmtId="164" fontId="4" fillId="11" borderId="23" xfId="0" applyNumberFormat="1" applyFont="1" applyFill="1" applyBorder="1"/>
    <xf numFmtId="164" fontId="4" fillId="11" borderId="0" xfId="0" applyNumberFormat="1" applyFont="1" applyFill="1" applyBorder="1"/>
    <xf numFmtId="164" fontId="1" fillId="11" borderId="0" xfId="0" applyNumberFormat="1" applyFont="1" applyFill="1"/>
    <xf numFmtId="164" fontId="5" fillId="11" borderId="0" xfId="0" applyNumberFormat="1" applyFont="1" applyFill="1"/>
    <xf numFmtId="164" fontId="0" fillId="11" borderId="0" xfId="0" applyNumberFormat="1" applyFill="1"/>
    <xf numFmtId="49" fontId="9" fillId="5" borderId="27" xfId="0" applyNumberFormat="1" applyFont="1" applyFill="1" applyBorder="1" applyAlignment="1">
      <alignment horizontal="center" vertical="center"/>
    </xf>
    <xf numFmtId="165" fontId="9" fillId="5" borderId="36" xfId="0" applyNumberFormat="1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left" vertical="center" wrapText="1"/>
    </xf>
    <xf numFmtId="0" fontId="35" fillId="0" borderId="0" xfId="0" applyFont="1" applyFill="1"/>
    <xf numFmtId="164" fontId="37" fillId="11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1" fillId="12" borderId="0" xfId="0" applyFont="1" applyFill="1"/>
    <xf numFmtId="0" fontId="7" fillId="12" borderId="14" xfId="0" applyFont="1" applyFill="1" applyBorder="1" applyAlignment="1">
      <alignment horizontal="center" vertical="center"/>
    </xf>
    <xf numFmtId="164" fontId="36" fillId="12" borderId="8" xfId="0" applyNumberFormat="1" applyFont="1" applyFill="1" applyBorder="1" applyAlignment="1">
      <alignment horizontal="center"/>
    </xf>
    <xf numFmtId="164" fontId="37" fillId="12" borderId="8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164" fontId="19" fillId="12" borderId="8" xfId="0" applyNumberFormat="1" applyFont="1" applyFill="1" applyBorder="1" applyAlignment="1">
      <alignment horizontal="center"/>
    </xf>
    <xf numFmtId="164" fontId="16" fillId="12" borderId="8" xfId="0" applyNumberFormat="1" applyFont="1" applyFill="1" applyBorder="1" applyAlignment="1">
      <alignment horizontal="center"/>
    </xf>
    <xf numFmtId="164" fontId="19" fillId="12" borderId="14" xfId="0" applyNumberFormat="1" applyFont="1" applyFill="1" applyBorder="1" applyAlignment="1">
      <alignment horizontal="center"/>
    </xf>
    <xf numFmtId="164" fontId="4" fillId="12" borderId="23" xfId="0" applyNumberFormat="1" applyFont="1" applyFill="1" applyBorder="1"/>
    <xf numFmtId="164" fontId="4" fillId="12" borderId="0" xfId="0" applyNumberFormat="1" applyFont="1" applyFill="1" applyBorder="1"/>
    <xf numFmtId="164" fontId="1" fillId="12" borderId="0" xfId="0" applyNumberFormat="1" applyFont="1" applyFill="1"/>
    <xf numFmtId="0" fontId="5" fillId="12" borderId="0" xfId="0" applyFont="1" applyFill="1"/>
    <xf numFmtId="0" fontId="0" fillId="12" borderId="0" xfId="0" applyFill="1"/>
    <xf numFmtId="164" fontId="19" fillId="12" borderId="23" xfId="0" applyNumberFormat="1" applyFont="1" applyFill="1" applyBorder="1"/>
    <xf numFmtId="164" fontId="38" fillId="12" borderId="8" xfId="0" applyNumberFormat="1" applyFont="1" applyFill="1" applyBorder="1" applyAlignment="1">
      <alignment horizontal="center"/>
    </xf>
    <xf numFmtId="164" fontId="19" fillId="9" borderId="8" xfId="0" applyNumberFormat="1" applyFont="1" applyFill="1" applyBorder="1" applyAlignment="1">
      <alignment horizontal="center"/>
    </xf>
    <xf numFmtId="164" fontId="19" fillId="11" borderId="9" xfId="0" applyNumberFormat="1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166" fontId="12" fillId="0" borderId="40" xfId="0" applyNumberFormat="1" applyFont="1" applyFill="1" applyBorder="1"/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49" fontId="12" fillId="0" borderId="45" xfId="0" applyNumberFormat="1" applyFont="1" applyFill="1" applyBorder="1" applyAlignment="1">
      <alignment horizontal="center" vertical="center"/>
    </xf>
    <xf numFmtId="49" fontId="3" fillId="0" borderId="45" xfId="0" applyNumberFormat="1" applyFont="1" applyFill="1" applyBorder="1" applyAlignment="1">
      <alignment horizontal="center" vertical="center"/>
    </xf>
    <xf numFmtId="49" fontId="12" fillId="0" borderId="47" xfId="0" applyNumberFormat="1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49" fontId="3" fillId="0" borderId="48" xfId="0" applyNumberFormat="1" applyFont="1" applyFill="1" applyBorder="1" applyAlignment="1">
      <alignment horizontal="center" vertical="center"/>
    </xf>
    <xf numFmtId="49" fontId="12" fillId="0" borderId="49" xfId="0" applyNumberFormat="1" applyFont="1" applyFill="1" applyBorder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0" fontId="3" fillId="0" borderId="39" xfId="0" applyFont="1" applyFill="1" applyBorder="1" applyAlignment="1">
      <alignment horizontal="justify" vertical="center"/>
    </xf>
    <xf numFmtId="0" fontId="12" fillId="0" borderId="39" xfId="0" applyFont="1" applyFill="1" applyBorder="1" applyAlignment="1">
      <alignment horizontal="justify" vertical="center"/>
    </xf>
    <xf numFmtId="0" fontId="12" fillId="0" borderId="39" xfId="0" applyFont="1" applyFill="1" applyBorder="1" applyAlignment="1">
      <alignment horizontal="left" vertical="center" wrapText="1"/>
    </xf>
    <xf numFmtId="0" fontId="3" fillId="0" borderId="57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12" fillId="0" borderId="41" xfId="0" applyFont="1" applyFill="1" applyBorder="1" applyAlignment="1">
      <alignment horizontal="left" vertical="center" wrapText="1"/>
    </xf>
    <xf numFmtId="0" fontId="12" fillId="0" borderId="56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12" fillId="0" borderId="40" xfId="0" applyFont="1" applyFill="1" applyBorder="1" applyAlignment="1">
      <alignment horizontal="justify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58" xfId="0" applyNumberFormat="1" applyFont="1" applyFill="1" applyBorder="1" applyAlignment="1">
      <alignment horizontal="center" vertical="center"/>
    </xf>
    <xf numFmtId="165" fontId="3" fillId="0" borderId="60" xfId="0" applyNumberFormat="1" applyFont="1" applyFill="1" applyBorder="1" applyAlignment="1">
      <alignment horizontal="center" vertical="center"/>
    </xf>
    <xf numFmtId="165" fontId="3" fillId="0" borderId="61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164" fontId="3" fillId="0" borderId="44" xfId="0" applyNumberFormat="1" applyFont="1" applyFill="1" applyBorder="1"/>
    <xf numFmtId="164" fontId="3" fillId="0" borderId="45" xfId="0" applyNumberFormat="1" applyFont="1" applyFill="1" applyBorder="1"/>
    <xf numFmtId="164" fontId="12" fillId="0" borderId="45" xfId="0" applyNumberFormat="1" applyFont="1" applyFill="1" applyBorder="1"/>
    <xf numFmtId="164" fontId="32" fillId="0" borderId="45" xfId="0" applyNumberFormat="1" applyFont="1" applyFill="1" applyBorder="1"/>
    <xf numFmtId="164" fontId="12" fillId="0" borderId="63" xfId="0" applyNumberFormat="1" applyFont="1" applyFill="1" applyBorder="1"/>
    <xf numFmtId="164" fontId="12" fillId="0" borderId="48" xfId="0" applyNumberFormat="1" applyFont="1" applyFill="1" applyBorder="1"/>
    <xf numFmtId="164" fontId="12" fillId="0" borderId="49" xfId="0" applyNumberFormat="1" applyFont="1" applyFill="1" applyBorder="1"/>
    <xf numFmtId="164" fontId="12" fillId="0" borderId="46" xfId="0" applyNumberFormat="1" applyFont="1" applyFill="1" applyBorder="1"/>
    <xf numFmtId="164" fontId="12" fillId="0" borderId="64" xfId="0" applyNumberFormat="1" applyFont="1" applyFill="1" applyBorder="1"/>
    <xf numFmtId="0" fontId="3" fillId="0" borderId="54" xfId="0" applyFont="1" applyFill="1" applyBorder="1" applyAlignment="1">
      <alignment horizontal="center" vertical="center" wrapText="1"/>
    </xf>
    <xf numFmtId="164" fontId="3" fillId="0" borderId="52" xfId="0" applyNumberFormat="1" applyFont="1" applyFill="1" applyBorder="1" applyAlignment="1">
      <alignment horizontal="center"/>
    </xf>
    <xf numFmtId="164" fontId="3" fillId="0" borderId="65" xfId="0" applyNumberFormat="1" applyFont="1" applyFill="1" applyBorder="1" applyAlignment="1">
      <alignment horizontal="center"/>
    </xf>
    <xf numFmtId="164" fontId="30" fillId="0" borderId="65" xfId="0" applyNumberFormat="1" applyFont="1" applyFill="1" applyBorder="1" applyAlignment="1">
      <alignment horizontal="center"/>
    </xf>
    <xf numFmtId="164" fontId="3" fillId="0" borderId="66" xfId="0" applyNumberFormat="1" applyFont="1" applyFill="1" applyBorder="1" applyAlignment="1">
      <alignment horizontal="center"/>
    </xf>
    <xf numFmtId="164" fontId="3" fillId="0" borderId="53" xfId="0" applyNumberFormat="1" applyFont="1" applyFill="1" applyBorder="1" applyAlignment="1">
      <alignment horizontal="center"/>
    </xf>
    <xf numFmtId="164" fontId="3" fillId="0" borderId="54" xfId="0" applyNumberFormat="1" applyFont="1" applyFill="1" applyBorder="1" applyAlignment="1">
      <alignment horizontal="center"/>
    </xf>
    <xf numFmtId="164" fontId="3" fillId="0" borderId="67" xfId="0" applyNumberFormat="1" applyFont="1" applyFill="1" applyBorder="1" applyAlignment="1">
      <alignment horizontal="center"/>
    </xf>
    <xf numFmtId="164" fontId="3" fillId="0" borderId="55" xfId="0" applyNumberFormat="1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center"/>
    </xf>
    <xf numFmtId="164" fontId="3" fillId="0" borderId="13" xfId="0" applyNumberFormat="1" applyFont="1" applyFill="1" applyBorder="1"/>
    <xf numFmtId="164" fontId="3" fillId="0" borderId="39" xfId="0" applyNumberFormat="1" applyFont="1" applyFill="1" applyBorder="1"/>
    <xf numFmtId="164" fontId="12" fillId="0" borderId="39" xfId="0" applyNumberFormat="1" applyFont="1" applyFill="1" applyBorder="1"/>
    <xf numFmtId="164" fontId="32" fillId="0" borderId="39" xfId="0" applyNumberFormat="1" applyFont="1" applyFill="1" applyBorder="1"/>
    <xf numFmtId="164" fontId="12" fillId="0" borderId="57" xfId="0" applyNumberFormat="1" applyFont="1" applyFill="1" applyBorder="1"/>
    <xf numFmtId="164" fontId="12" fillId="0" borderId="40" xfId="0" applyNumberFormat="1" applyFont="1" applyFill="1" applyBorder="1"/>
    <xf numFmtId="164" fontId="12" fillId="0" borderId="41" xfId="0" applyNumberFormat="1" applyFont="1" applyFill="1" applyBorder="1"/>
    <xf numFmtId="164" fontId="12" fillId="0" borderId="56" xfId="0" applyNumberFormat="1" applyFont="1" applyFill="1" applyBorder="1"/>
    <xf numFmtId="164" fontId="12" fillId="0" borderId="38" xfId="0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164" fontId="29" fillId="0" borderId="59" xfId="0" applyNumberFormat="1" applyFont="1" applyFill="1" applyBorder="1" applyAlignment="1">
      <alignment horizontal="center"/>
    </xf>
    <xf numFmtId="164" fontId="29" fillId="0" borderId="47" xfId="0" applyNumberFormat="1" applyFont="1" applyFill="1" applyBorder="1" applyAlignment="1">
      <alignment horizontal="center"/>
    </xf>
    <xf numFmtId="164" fontId="31" fillId="0" borderId="47" xfId="0" applyNumberFormat="1" applyFont="1" applyFill="1" applyBorder="1" applyAlignment="1">
      <alignment horizontal="center"/>
    </xf>
    <xf numFmtId="164" fontId="12" fillId="0" borderId="47" xfId="0" applyNumberFormat="1" applyFont="1" applyFill="1" applyBorder="1" applyAlignment="1">
      <alignment horizontal="center"/>
    </xf>
    <xf numFmtId="164" fontId="32" fillId="0" borderId="47" xfId="0" applyNumberFormat="1" applyFont="1" applyFill="1" applyBorder="1" applyAlignment="1">
      <alignment horizontal="center"/>
    </xf>
    <xf numFmtId="164" fontId="31" fillId="0" borderId="29" xfId="0" applyNumberFormat="1" applyFont="1" applyFill="1" applyBorder="1" applyAlignment="1">
      <alignment horizontal="center"/>
    </xf>
    <xf numFmtId="164" fontId="3" fillId="0" borderId="6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1" xfId="0" applyNumberFormat="1" applyFont="1" applyFill="1" applyBorder="1" applyAlignment="1">
      <alignment horizontal="center"/>
    </xf>
    <xf numFmtId="166" fontId="12" fillId="0" borderId="60" xfId="0" applyNumberFormat="1" applyFont="1" applyFill="1" applyBorder="1"/>
    <xf numFmtId="164" fontId="3" fillId="0" borderId="36" xfId="0" applyNumberFormat="1" applyFont="1" applyFill="1" applyBorder="1" applyAlignment="1">
      <alignment horizontal="center" vertical="center"/>
    </xf>
    <xf numFmtId="164" fontId="30" fillId="0" borderId="13" xfId="0" applyNumberFormat="1" applyFont="1" applyFill="1" applyBorder="1" applyAlignment="1">
      <alignment horizontal="center"/>
    </xf>
    <xf numFmtId="164" fontId="3" fillId="0" borderId="39" xfId="0" applyNumberFormat="1" applyFont="1" applyFill="1" applyBorder="1" applyAlignment="1">
      <alignment horizontal="center"/>
    </xf>
    <xf numFmtId="164" fontId="12" fillId="0" borderId="39" xfId="0" applyNumberFormat="1" applyFont="1" applyFill="1" applyBorder="1" applyAlignment="1">
      <alignment horizontal="center"/>
    </xf>
    <xf numFmtId="164" fontId="30" fillId="0" borderId="39" xfId="0" applyNumberFormat="1" applyFont="1" applyFill="1" applyBorder="1" applyAlignment="1">
      <alignment horizontal="center"/>
    </xf>
    <xf numFmtId="164" fontId="32" fillId="0" borderId="39" xfId="0" applyNumberFormat="1" applyFont="1" applyFill="1" applyBorder="1" applyAlignment="1">
      <alignment horizontal="center"/>
    </xf>
    <xf numFmtId="164" fontId="30" fillId="0" borderId="57" xfId="0" applyNumberFormat="1" applyFont="1" applyFill="1" applyBorder="1" applyAlignment="1">
      <alignment horizontal="center"/>
    </xf>
    <xf numFmtId="164" fontId="3" fillId="0" borderId="40" xfId="0" applyNumberFormat="1" applyFont="1" applyFill="1" applyBorder="1" applyAlignment="1">
      <alignment horizontal="center"/>
    </xf>
    <xf numFmtId="164" fontId="12" fillId="0" borderId="41" xfId="0" applyNumberFormat="1" applyFont="1" applyFill="1" applyBorder="1" applyAlignment="1">
      <alignment horizontal="center"/>
    </xf>
    <xf numFmtId="164" fontId="12" fillId="0" borderId="56" xfId="0" applyNumberFormat="1" applyFont="1" applyFill="1" applyBorder="1" applyAlignment="1">
      <alignment horizontal="center"/>
    </xf>
    <xf numFmtId="164" fontId="32" fillId="0" borderId="57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center"/>
    </xf>
    <xf numFmtId="164" fontId="36" fillId="12" borderId="2" xfId="0" applyNumberFormat="1" applyFont="1" applyFill="1" applyBorder="1" applyAlignment="1">
      <alignment horizontal="center"/>
    </xf>
    <xf numFmtId="164" fontId="37" fillId="12" borderId="27" xfId="0" applyNumberFormat="1" applyFont="1" applyFill="1" applyBorder="1" applyAlignment="1">
      <alignment horizontal="center"/>
    </xf>
    <xf numFmtId="49" fontId="9" fillId="10" borderId="14" xfId="0" applyNumberFormat="1" applyFont="1" applyFill="1" applyBorder="1" applyAlignment="1">
      <alignment horizontal="center" vertical="center"/>
    </xf>
    <xf numFmtId="0" fontId="11" fillId="10" borderId="35" xfId="0" applyFont="1" applyFill="1" applyBorder="1" applyAlignment="1">
      <alignment horizontal="left" vertical="center" wrapText="1"/>
    </xf>
    <xf numFmtId="165" fontId="9" fillId="10" borderId="57" xfId="0" applyNumberFormat="1" applyFont="1" applyFill="1" applyBorder="1" applyAlignment="1">
      <alignment horizontal="center" vertical="center"/>
    </xf>
    <xf numFmtId="164" fontId="16" fillId="0" borderId="37" xfId="0" applyNumberFormat="1" applyFont="1" applyFill="1" applyBorder="1"/>
    <xf numFmtId="164" fontId="16" fillId="0" borderId="14" xfId="0" applyNumberFormat="1" applyFont="1" applyFill="1" applyBorder="1"/>
    <xf numFmtId="164" fontId="17" fillId="0" borderId="14" xfId="0" applyNumberFormat="1" applyFont="1" applyFill="1" applyBorder="1" applyAlignment="1">
      <alignment horizontal="center"/>
    </xf>
    <xf numFmtId="164" fontId="37" fillId="12" borderId="37" xfId="0" applyNumberFormat="1" applyFont="1" applyFill="1" applyBorder="1" applyAlignment="1">
      <alignment horizontal="center"/>
    </xf>
    <xf numFmtId="164" fontId="37" fillId="10" borderId="37" xfId="0" applyNumberFormat="1" applyFont="1" applyFill="1" applyBorder="1" applyAlignment="1">
      <alignment horizontal="center"/>
    </xf>
    <xf numFmtId="164" fontId="33" fillId="10" borderId="37" xfId="0" applyNumberFormat="1" applyFont="1" applyFill="1" applyBorder="1" applyAlignment="1">
      <alignment horizontal="center"/>
    </xf>
    <xf numFmtId="164" fontId="37" fillId="11" borderId="37" xfId="0" applyNumberFormat="1" applyFont="1" applyFill="1" applyBorder="1" applyAlignment="1">
      <alignment horizontal="center"/>
    </xf>
    <xf numFmtId="49" fontId="4" fillId="5" borderId="19" xfId="0" applyNumberFormat="1" applyFont="1" applyFill="1" applyBorder="1" applyAlignment="1">
      <alignment horizontal="center" vertical="center"/>
    </xf>
    <xf numFmtId="0" fontId="11" fillId="5" borderId="43" xfId="0" applyFont="1" applyFill="1" applyBorder="1" applyAlignment="1">
      <alignment horizontal="justify" vertical="center"/>
    </xf>
    <xf numFmtId="165" fontId="9" fillId="5" borderId="40" xfId="0" applyNumberFormat="1" applyFont="1" applyFill="1" applyBorder="1" applyAlignment="1">
      <alignment horizontal="center" vertical="center"/>
    </xf>
    <xf numFmtId="164" fontId="4" fillId="5" borderId="19" xfId="0" applyNumberFormat="1" applyFont="1" applyFill="1" applyBorder="1"/>
    <xf numFmtId="164" fontId="39" fillId="9" borderId="2" xfId="0" applyNumberFormat="1" applyFont="1" applyFill="1" applyBorder="1" applyAlignment="1">
      <alignment horizontal="center"/>
    </xf>
    <xf numFmtId="164" fontId="39" fillId="9" borderId="8" xfId="0" applyNumberFormat="1" applyFont="1" applyFill="1" applyBorder="1" applyAlignment="1">
      <alignment horizontal="center"/>
    </xf>
    <xf numFmtId="164" fontId="40" fillId="9" borderId="8" xfId="0" applyNumberFormat="1" applyFont="1" applyFill="1" applyBorder="1" applyAlignment="1">
      <alignment horizontal="center"/>
    </xf>
    <xf numFmtId="166" fontId="40" fillId="13" borderId="19" xfId="0" applyNumberFormat="1" applyFont="1" applyFill="1" applyBorder="1"/>
    <xf numFmtId="167" fontId="40" fillId="13" borderId="19" xfId="0" applyNumberFormat="1" applyFont="1" applyFill="1" applyBorder="1"/>
    <xf numFmtId="164" fontId="39" fillId="11" borderId="16" xfId="0" applyNumberFormat="1" applyFont="1" applyFill="1" applyBorder="1" applyAlignment="1">
      <alignment horizontal="center"/>
    </xf>
    <xf numFmtId="164" fontId="39" fillId="11" borderId="9" xfId="0" applyNumberFormat="1" applyFont="1" applyFill="1" applyBorder="1" applyAlignment="1">
      <alignment horizontal="center"/>
    </xf>
    <xf numFmtId="164" fontId="40" fillId="11" borderId="9" xfId="0" applyNumberFormat="1" applyFont="1" applyFill="1" applyBorder="1" applyAlignment="1">
      <alignment horizontal="center"/>
    </xf>
    <xf numFmtId="164" fontId="39" fillId="11" borderId="8" xfId="0" applyNumberFormat="1" applyFont="1" applyFill="1" applyBorder="1" applyAlignment="1">
      <alignment horizontal="center"/>
    </xf>
    <xf numFmtId="164" fontId="40" fillId="11" borderId="8" xfId="0" applyNumberFormat="1" applyFont="1" applyFill="1" applyBorder="1" applyAlignment="1">
      <alignment horizontal="center"/>
    </xf>
    <xf numFmtId="167" fontId="40" fillId="13" borderId="4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41" fillId="0" borderId="0" xfId="0" applyFont="1" applyFill="1"/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/>
    </xf>
    <xf numFmtId="165" fontId="3" fillId="0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/>
    <xf numFmtId="164" fontId="3" fillId="0" borderId="8" xfId="0" applyNumberFormat="1" applyFont="1" applyFill="1" applyBorder="1" applyAlignment="1">
      <alignment horizontal="center"/>
    </xf>
    <xf numFmtId="164" fontId="29" fillId="0" borderId="8" xfId="0" applyNumberFormat="1" applyFont="1" applyFill="1" applyBorder="1" applyAlignment="1">
      <alignment horizontal="center"/>
    </xf>
    <xf numFmtId="164" fontId="30" fillId="0" borderId="8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justify" vertical="center"/>
    </xf>
    <xf numFmtId="164" fontId="12" fillId="0" borderId="8" xfId="0" applyNumberFormat="1" applyFont="1" applyFill="1" applyBorder="1"/>
    <xf numFmtId="164" fontId="31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32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164" fontId="32" fillId="0" borderId="8" xfId="0" applyNumberFormat="1" applyFont="1" applyFill="1" applyBorder="1"/>
    <xf numFmtId="0" fontId="3" fillId="0" borderId="8" xfId="0" applyFont="1" applyFill="1" applyBorder="1" applyAlignment="1">
      <alignment horizontal="left" vertical="center" wrapText="1"/>
    </xf>
    <xf numFmtId="165" fontId="12" fillId="0" borderId="8" xfId="0" applyNumberFormat="1" applyFont="1" applyFill="1" applyBorder="1"/>
    <xf numFmtId="1" fontId="12" fillId="0" borderId="8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165" fontId="12" fillId="0" borderId="8" xfId="0" applyNumberFormat="1" applyFont="1" applyFill="1" applyBorder="1" applyAlignment="1">
      <alignment horizontal="center"/>
    </xf>
    <xf numFmtId="165" fontId="3" fillId="0" borderId="8" xfId="0" applyNumberFormat="1" applyFont="1" applyFill="1" applyBorder="1"/>
    <xf numFmtId="165" fontId="12" fillId="0" borderId="8" xfId="0" applyNumberFormat="1" applyFont="1" applyFill="1" applyBorder="1" applyAlignment="1">
      <alignment horizontal="center" vertical="center"/>
    </xf>
    <xf numFmtId="0" fontId="42" fillId="0" borderId="0" xfId="0" applyFont="1" applyFill="1"/>
    <xf numFmtId="0" fontId="44" fillId="0" borderId="0" xfId="0" applyFont="1" applyFill="1"/>
    <xf numFmtId="0" fontId="47" fillId="0" borderId="0" xfId="0" applyFont="1" applyFill="1" applyBorder="1" applyAlignment="1">
      <alignment horizontal="center"/>
    </xf>
    <xf numFmtId="0" fontId="48" fillId="0" borderId="0" xfId="0" applyFont="1" applyFill="1"/>
    <xf numFmtId="168" fontId="44" fillId="0" borderId="0" xfId="0" applyNumberFormat="1" applyFont="1" applyFill="1"/>
    <xf numFmtId="0" fontId="51" fillId="0" borderId="0" xfId="0" applyFont="1" applyFill="1"/>
    <xf numFmtId="169" fontId="44" fillId="0" borderId="0" xfId="0" applyNumberFormat="1" applyFont="1" applyFill="1"/>
    <xf numFmtId="0" fontId="52" fillId="0" borderId="0" xfId="0" applyFont="1" applyFill="1"/>
    <xf numFmtId="168" fontId="52" fillId="0" borderId="0" xfId="0" applyNumberFormat="1" applyFont="1" applyFill="1"/>
    <xf numFmtId="49" fontId="48" fillId="0" borderId="8" xfId="0" applyNumberFormat="1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49" fontId="43" fillId="0" borderId="8" xfId="0" applyNumberFormat="1" applyFont="1" applyFill="1" applyBorder="1" applyAlignment="1">
      <alignment horizontal="center" vertical="center"/>
    </xf>
    <xf numFmtId="0" fontId="50" fillId="0" borderId="8" xfId="0" applyFont="1" applyFill="1" applyBorder="1" applyAlignment="1">
      <alignment horizontal="left" vertical="center" wrapText="1"/>
    </xf>
    <xf numFmtId="49" fontId="42" fillId="0" borderId="0" xfId="0" applyNumberFormat="1" applyFont="1" applyFill="1"/>
    <xf numFmtId="0" fontId="48" fillId="0" borderId="8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justify" vertical="center"/>
    </xf>
    <xf numFmtId="0" fontId="50" fillId="0" borderId="8" xfId="0" applyFont="1" applyFill="1" applyBorder="1" applyAlignment="1">
      <alignment horizontal="justify" vertical="center"/>
    </xf>
    <xf numFmtId="0" fontId="53" fillId="0" borderId="8" xfId="0" applyFont="1" applyFill="1" applyBorder="1" applyAlignment="1">
      <alignment horizontal="justify" vertical="center"/>
    </xf>
    <xf numFmtId="0" fontId="55" fillId="0" borderId="0" xfId="0" applyFont="1" applyFill="1"/>
    <xf numFmtId="170" fontId="42" fillId="0" borderId="0" xfId="0" applyNumberFormat="1" applyFont="1" applyFill="1"/>
    <xf numFmtId="170" fontId="47" fillId="0" borderId="0" xfId="0" applyNumberFormat="1" applyFont="1" applyFill="1" applyBorder="1" applyAlignment="1">
      <alignment horizontal="center"/>
    </xf>
    <xf numFmtId="170" fontId="43" fillId="0" borderId="0" xfId="0" applyNumberFormat="1" applyFont="1" applyFill="1"/>
    <xf numFmtId="170" fontId="49" fillId="0" borderId="8" xfId="0" applyNumberFormat="1" applyFont="1" applyFill="1" applyBorder="1" applyAlignment="1">
      <alignment horizontal="center" vertical="center"/>
    </xf>
    <xf numFmtId="170" fontId="49" fillId="0" borderId="8" xfId="0" applyNumberFormat="1" applyFont="1" applyFill="1" applyBorder="1" applyAlignment="1">
      <alignment horizontal="center" vertical="center" wrapText="1"/>
    </xf>
    <xf numFmtId="170" fontId="48" fillId="0" borderId="8" xfId="0" applyNumberFormat="1" applyFont="1" applyFill="1" applyBorder="1"/>
    <xf numFmtId="170" fontId="48" fillId="0" borderId="8" xfId="0" applyNumberFormat="1" applyFont="1" applyFill="1" applyBorder="1" applyAlignment="1">
      <alignment horizontal="center"/>
    </xf>
    <xf numFmtId="170" fontId="43" fillId="0" borderId="8" xfId="0" applyNumberFormat="1" applyFont="1" applyFill="1" applyBorder="1"/>
    <xf numFmtId="170" fontId="43" fillId="0" borderId="8" xfId="0" applyNumberFormat="1" applyFont="1" applyFill="1" applyBorder="1" applyAlignment="1">
      <alignment horizontal="center"/>
    </xf>
    <xf numFmtId="170" fontId="12" fillId="0" borderId="5" xfId="0" applyNumberFormat="1" applyFont="1" applyFill="1" applyBorder="1"/>
    <xf numFmtId="170" fontId="12" fillId="0" borderId="0" xfId="0" applyNumberFormat="1" applyFont="1" applyFill="1"/>
    <xf numFmtId="170" fontId="1" fillId="0" borderId="0" xfId="0" applyNumberFormat="1" applyFont="1" applyFill="1" applyAlignment="1">
      <alignment horizontal="center" vertical="center"/>
    </xf>
    <xf numFmtId="170" fontId="18" fillId="0" borderId="0" xfId="0" applyNumberFormat="1" applyFont="1" applyFill="1"/>
    <xf numFmtId="170" fontId="52" fillId="0" borderId="0" xfId="0" applyNumberFormat="1" applyFont="1" applyFill="1"/>
    <xf numFmtId="170" fontId="44" fillId="0" borderId="0" xfId="0" applyNumberFormat="1" applyFont="1" applyFill="1"/>
    <xf numFmtId="171" fontId="42" fillId="0" borderId="0" xfId="0" applyNumberFormat="1" applyFont="1" applyFill="1"/>
    <xf numFmtId="171" fontId="47" fillId="0" borderId="0" xfId="0" applyNumberFormat="1" applyFont="1" applyFill="1" applyBorder="1" applyAlignment="1">
      <alignment horizontal="center"/>
    </xf>
    <xf numFmtId="171" fontId="49" fillId="0" borderId="8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/>
    <xf numFmtId="171" fontId="18" fillId="0" borderId="0" xfId="0" applyNumberFormat="1" applyFont="1" applyFill="1"/>
    <xf numFmtId="171" fontId="52" fillId="0" borderId="0" xfId="0" applyNumberFormat="1" applyFont="1" applyFill="1"/>
    <xf numFmtId="171" fontId="44" fillId="0" borderId="0" xfId="0" applyNumberFormat="1" applyFont="1" applyFill="1"/>
    <xf numFmtId="170" fontId="48" fillId="0" borderId="8" xfId="0" applyNumberFormat="1" applyFont="1" applyFill="1" applyBorder="1" applyAlignment="1">
      <alignment horizontal="center" vertical="center"/>
    </xf>
    <xf numFmtId="170" fontId="49" fillId="0" borderId="8" xfId="0" applyNumberFormat="1" applyFont="1" applyFill="1" applyBorder="1" applyAlignment="1">
      <alignment horizontal="justify" vertical="center"/>
    </xf>
    <xf numFmtId="170" fontId="55" fillId="0" borderId="0" xfId="0" applyNumberFormat="1" applyFont="1" applyFill="1"/>
    <xf numFmtId="170" fontId="43" fillId="0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4" fillId="0" borderId="5" xfId="0" applyFont="1" applyBorder="1" applyAlignment="1">
      <alignment horizontal="center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3" fillId="0" borderId="5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28" fillId="0" borderId="29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70" fontId="49" fillId="0" borderId="8" xfId="0" applyNumberFormat="1" applyFont="1" applyFill="1" applyBorder="1" applyAlignment="1">
      <alignment horizontal="center" vertical="center"/>
    </xf>
    <xf numFmtId="170" fontId="43" fillId="0" borderId="0" xfId="0" applyNumberFormat="1" applyFont="1" applyFill="1" applyAlignment="1">
      <alignment horizontal="center"/>
    </xf>
    <xf numFmtId="0" fontId="54" fillId="0" borderId="0" xfId="0" applyFont="1" applyFill="1" applyAlignment="1">
      <alignment horizontal="center" vertical="center"/>
    </xf>
    <xf numFmtId="0" fontId="45" fillId="0" borderId="5" xfId="0" applyFont="1" applyFill="1" applyBorder="1" applyAlignment="1">
      <alignment horizontal="center"/>
    </xf>
    <xf numFmtId="0" fontId="46" fillId="0" borderId="5" xfId="0" applyFont="1" applyFill="1" applyBorder="1" applyAlignment="1">
      <alignment horizontal="center"/>
    </xf>
    <xf numFmtId="0" fontId="47" fillId="0" borderId="29" xfId="0" applyFont="1" applyFill="1" applyBorder="1" applyAlignment="1">
      <alignment horizontal="center"/>
    </xf>
    <xf numFmtId="0" fontId="4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70" fontId="48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view="pageBreakPreview" topLeftCell="B46" zoomScale="60" zoomScaleNormal="100" workbookViewId="0">
      <selection activeCell="K80" sqref="K80"/>
    </sheetView>
  </sheetViews>
  <sheetFormatPr defaultRowHeight="12.75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>
      <c r="A1" s="1"/>
      <c r="B1" s="1"/>
      <c r="C1" s="1"/>
      <c r="D1" s="1"/>
      <c r="E1" s="1"/>
      <c r="F1" s="1"/>
      <c r="G1" s="1"/>
      <c r="H1" s="1"/>
      <c r="I1" s="1"/>
      <c r="J1" s="1"/>
      <c r="K1" s="568" t="s">
        <v>8</v>
      </c>
      <c r="L1" s="568"/>
    </row>
    <row r="2" spans="1:12" ht="20.25">
      <c r="A2" s="569" t="s">
        <v>118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</row>
    <row r="3" spans="1:12" ht="20.25">
      <c r="A3" s="570" t="s">
        <v>119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</row>
    <row r="4" spans="1:12" ht="15.75">
      <c r="A4" s="572" t="s">
        <v>9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</row>
    <row r="5" spans="1:12" ht="24.7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>
      <c r="A6" s="573" t="s">
        <v>0</v>
      </c>
      <c r="B6" s="579" t="s">
        <v>10</v>
      </c>
      <c r="C6" s="576" t="s">
        <v>124</v>
      </c>
      <c r="D6" s="582" t="s">
        <v>120</v>
      </c>
      <c r="E6" s="582"/>
      <c r="F6" s="582"/>
      <c r="G6" s="582" t="s">
        <v>4</v>
      </c>
      <c r="H6" s="582"/>
      <c r="I6" s="582"/>
      <c r="J6" s="582"/>
      <c r="K6" s="582"/>
      <c r="L6" s="584"/>
    </row>
    <row r="7" spans="1:12" ht="15.75">
      <c r="A7" s="574"/>
      <c r="B7" s="580"/>
      <c r="C7" s="577"/>
      <c r="D7" s="583"/>
      <c r="E7" s="583"/>
      <c r="F7" s="583"/>
      <c r="G7" s="583" t="s">
        <v>121</v>
      </c>
      <c r="H7" s="583"/>
      <c r="I7" s="583" t="s">
        <v>122</v>
      </c>
      <c r="J7" s="583"/>
      <c r="K7" s="583" t="s">
        <v>123</v>
      </c>
      <c r="L7" s="585"/>
    </row>
    <row r="8" spans="1:12" ht="16.5" thickBot="1">
      <c r="A8" s="575"/>
      <c r="B8" s="581"/>
      <c r="C8" s="578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>
      <c r="A9" s="12">
        <v>1</v>
      </c>
      <c r="B9" s="99" t="s">
        <v>11</v>
      </c>
      <c r="C9" s="152"/>
      <c r="D9" s="121">
        <f>SUM(G9,I9,K9)</f>
        <v>0</v>
      </c>
      <c r="E9" s="123">
        <f>SUM(H9,J9,L9)</f>
        <v>10746.862809999999</v>
      </c>
      <c r="F9" s="122" t="e">
        <f>SUM(E9)*100/(D9+C9)</f>
        <v>#DIV/0!</v>
      </c>
      <c r="G9" s="121"/>
      <c r="H9" s="183">
        <v>3352.8185199999998</v>
      </c>
      <c r="I9" s="124"/>
      <c r="J9" s="183">
        <v>3535.35851</v>
      </c>
      <c r="K9" s="121"/>
      <c r="L9" s="190">
        <v>3858.6857799999998</v>
      </c>
    </row>
    <row r="10" spans="1:12" ht="28.5" customHeight="1" thickBot="1">
      <c r="A10" s="13">
        <v>2</v>
      </c>
      <c r="B10" s="100" t="s">
        <v>12</v>
      </c>
      <c r="C10" s="153"/>
      <c r="D10" s="123">
        <f>SUM(G10,I10,K10)</f>
        <v>0</v>
      </c>
      <c r="E10" s="122">
        <f>SUM(H10,J10,L10)</f>
        <v>2390.0745900000002</v>
      </c>
      <c r="F10" s="122" t="e">
        <f>SUM(E10)*100/(D10+C10)</f>
        <v>#DIV/0!</v>
      </c>
      <c r="G10" s="125"/>
      <c r="H10" s="182">
        <v>750.53686000000005</v>
      </c>
      <c r="I10" s="127"/>
      <c r="J10" s="182">
        <v>789.83271000000002</v>
      </c>
      <c r="K10" s="126"/>
      <c r="L10" s="186">
        <v>849.70501999999999</v>
      </c>
    </row>
    <row r="11" spans="1:12" ht="33" customHeight="1" thickBot="1">
      <c r="A11" s="61">
        <v>3</v>
      </c>
      <c r="B11" s="143" t="s">
        <v>19</v>
      </c>
      <c r="C11" s="154">
        <f>SUM(C13:C24)</f>
        <v>0</v>
      </c>
      <c r="D11" s="56">
        <f>SUM(D13:D24)</f>
        <v>0</v>
      </c>
      <c r="E11" s="192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4">
        <f t="shared" si="0"/>
        <v>0</v>
      </c>
      <c r="K11" s="56">
        <f t="shared" si="0"/>
        <v>0</v>
      </c>
      <c r="L11" s="155">
        <f t="shared" si="0"/>
        <v>11.689019999999999</v>
      </c>
    </row>
    <row r="12" spans="1:12" ht="23.25" customHeight="1" thickBot="1">
      <c r="A12" s="6"/>
      <c r="B12" s="102" t="s">
        <v>13</v>
      </c>
      <c r="C12" s="156"/>
      <c r="D12" s="5"/>
      <c r="E12" s="5"/>
      <c r="F12" s="17"/>
      <c r="G12" s="26"/>
      <c r="H12" s="175"/>
      <c r="I12" s="26"/>
      <c r="J12" s="175"/>
      <c r="K12" s="27"/>
      <c r="L12" s="191"/>
    </row>
    <row r="13" spans="1:12" ht="25.5" customHeight="1" thickBot="1">
      <c r="A13" s="8" t="s">
        <v>22</v>
      </c>
      <c r="B13" s="144" t="s">
        <v>60</v>
      </c>
      <c r="C13" s="157"/>
      <c r="D13" s="123">
        <f>SUM(G13,I13,K13)</f>
        <v>0</v>
      </c>
      <c r="E13" s="123">
        <f t="shared" ref="E13:E25" si="1">SUM(H13,J13,L13)</f>
        <v>0</v>
      </c>
      <c r="F13" s="122" t="e">
        <f t="shared" ref="F13:F19" si="2">SUM(E13)*100/(D13+C13)</f>
        <v>#DIV/0!</v>
      </c>
      <c r="G13" s="127"/>
      <c r="H13" s="176"/>
      <c r="I13" s="128"/>
      <c r="J13" s="176"/>
      <c r="K13" s="128"/>
      <c r="L13" s="187"/>
    </row>
    <row r="14" spans="1:12" ht="28.5" customHeight="1" thickBot="1">
      <c r="A14" s="8" t="s">
        <v>23</v>
      </c>
      <c r="B14" s="144" t="s">
        <v>20</v>
      </c>
      <c r="C14" s="158">
        <v>0</v>
      </c>
      <c r="D14" s="123">
        <f t="shared" ref="D14:D25" si="3">SUM(G14,I14,K14)</f>
        <v>0</v>
      </c>
      <c r="E14" s="123">
        <f t="shared" si="1"/>
        <v>0</v>
      </c>
      <c r="F14" s="122" t="e">
        <f t="shared" si="2"/>
        <v>#DIV/0!</v>
      </c>
      <c r="G14" s="129"/>
      <c r="H14" s="176"/>
      <c r="I14" s="128"/>
      <c r="J14" s="176"/>
      <c r="K14" s="128"/>
      <c r="L14" s="188"/>
    </row>
    <row r="15" spans="1:12" ht="27.75" customHeight="1" thickBot="1">
      <c r="A15" s="8" t="s">
        <v>24</v>
      </c>
      <c r="B15" s="144" t="s">
        <v>72</v>
      </c>
      <c r="C15" s="157"/>
      <c r="D15" s="123">
        <f t="shared" si="3"/>
        <v>0</v>
      </c>
      <c r="E15" s="123">
        <f t="shared" si="1"/>
        <v>4.7178599999999999</v>
      </c>
      <c r="F15" s="122" t="e">
        <f t="shared" si="2"/>
        <v>#DIV/0!</v>
      </c>
      <c r="G15" s="128"/>
      <c r="H15" s="176"/>
      <c r="I15" s="128"/>
      <c r="J15" s="177"/>
      <c r="K15" s="127"/>
      <c r="L15" s="187">
        <v>4.7178599999999999</v>
      </c>
    </row>
    <row r="16" spans="1:12" ht="40.5" customHeight="1" thickBot="1">
      <c r="A16" s="8" t="s">
        <v>25</v>
      </c>
      <c r="B16" s="145" t="s">
        <v>105</v>
      </c>
      <c r="C16" s="158"/>
      <c r="D16" s="123">
        <f t="shared" si="3"/>
        <v>0</v>
      </c>
      <c r="E16" s="123">
        <f t="shared" si="1"/>
        <v>0</v>
      </c>
      <c r="F16" s="122" t="e">
        <f t="shared" si="2"/>
        <v>#DIV/0!</v>
      </c>
      <c r="G16" s="128"/>
      <c r="H16" s="177"/>
      <c r="I16" s="128"/>
      <c r="J16" s="177"/>
      <c r="K16" s="128"/>
      <c r="L16" s="188"/>
    </row>
    <row r="17" spans="1:15" ht="48.75" customHeight="1" thickBot="1">
      <c r="A17" s="18" t="s">
        <v>26</v>
      </c>
      <c r="B17" s="144" t="s">
        <v>114</v>
      </c>
      <c r="C17" s="158">
        <v>0</v>
      </c>
      <c r="D17" s="123">
        <f t="shared" si="3"/>
        <v>0</v>
      </c>
      <c r="E17" s="123">
        <f t="shared" si="1"/>
        <v>0</v>
      </c>
      <c r="F17" s="122" t="e">
        <f t="shared" si="2"/>
        <v>#DIV/0!</v>
      </c>
      <c r="G17" s="130"/>
      <c r="H17" s="177"/>
      <c r="I17" s="130"/>
      <c r="J17" s="177"/>
      <c r="K17" s="130"/>
      <c r="L17" s="188"/>
    </row>
    <row r="18" spans="1:15" ht="27" customHeight="1" thickBot="1">
      <c r="A18" s="8" t="s">
        <v>27</v>
      </c>
      <c r="B18" s="144" t="s">
        <v>113</v>
      </c>
      <c r="C18" s="157">
        <f>10-0.8-3.7-5.5</f>
        <v>0</v>
      </c>
      <c r="D18" s="123">
        <f t="shared" si="3"/>
        <v>0</v>
      </c>
      <c r="E18" s="123">
        <f t="shared" si="1"/>
        <v>0</v>
      </c>
      <c r="F18" s="122">
        <v>0</v>
      </c>
      <c r="G18" s="127"/>
      <c r="H18" s="178"/>
      <c r="I18" s="127"/>
      <c r="J18" s="176"/>
      <c r="K18" s="128"/>
      <c r="L18" s="187"/>
    </row>
    <row r="19" spans="1:15" ht="52.5" customHeight="1" thickBot="1">
      <c r="A19" s="8" t="s">
        <v>61</v>
      </c>
      <c r="B19" s="146" t="s">
        <v>115</v>
      </c>
      <c r="C19" s="158"/>
      <c r="D19" s="123">
        <f t="shared" si="3"/>
        <v>0</v>
      </c>
      <c r="E19" s="123">
        <f t="shared" si="1"/>
        <v>0</v>
      </c>
      <c r="F19" s="122" t="e">
        <f t="shared" si="2"/>
        <v>#DIV/0!</v>
      </c>
      <c r="G19" s="128"/>
      <c r="H19" s="177"/>
      <c r="I19" s="128"/>
      <c r="J19" s="177"/>
      <c r="K19" s="128"/>
      <c r="L19" s="188"/>
    </row>
    <row r="20" spans="1:15" ht="42.75" customHeight="1" thickBot="1">
      <c r="A20" s="8" t="s">
        <v>62</v>
      </c>
      <c r="B20" s="146" t="s">
        <v>96</v>
      </c>
      <c r="C20" s="158"/>
      <c r="D20" s="123">
        <f t="shared" si="3"/>
        <v>0</v>
      </c>
      <c r="E20" s="123">
        <f>SUM(H20,J20,L20)</f>
        <v>0</v>
      </c>
      <c r="F20" s="122" t="e">
        <f t="shared" ref="F20:F25" si="4">SUM(E20)*100/(D20+C20)</f>
        <v>#DIV/0!</v>
      </c>
      <c r="G20" s="128"/>
      <c r="H20" s="177"/>
      <c r="I20" s="127"/>
      <c r="J20" s="177"/>
      <c r="K20" s="128"/>
      <c r="L20" s="188"/>
    </row>
    <row r="21" spans="1:15" ht="46.5" customHeight="1" thickBot="1">
      <c r="A21" s="8" t="s">
        <v>73</v>
      </c>
      <c r="B21" s="147" t="s">
        <v>104</v>
      </c>
      <c r="C21" s="157"/>
      <c r="D21" s="123">
        <f t="shared" si="3"/>
        <v>0</v>
      </c>
      <c r="E21" s="123">
        <f>SUM(H21,J21,L21)</f>
        <v>0</v>
      </c>
      <c r="F21" s="122" t="e">
        <f t="shared" si="4"/>
        <v>#DIV/0!</v>
      </c>
      <c r="G21" s="128"/>
      <c r="H21" s="178"/>
      <c r="I21" s="127"/>
      <c r="J21" s="177"/>
      <c r="K21" s="128"/>
      <c r="L21" s="188"/>
    </row>
    <row r="22" spans="1:15" ht="32.25" customHeight="1" thickBot="1">
      <c r="A22" s="8" t="s">
        <v>110</v>
      </c>
      <c r="B22" s="148" t="s">
        <v>129</v>
      </c>
      <c r="C22" s="159"/>
      <c r="D22" s="123">
        <f>SUM(G22,I22,K22)</f>
        <v>0</v>
      </c>
      <c r="E22" s="123">
        <f>SUM(H22,J22,L22)</f>
        <v>6.9711600000000002</v>
      </c>
      <c r="F22" s="122" t="e">
        <f t="shared" si="4"/>
        <v>#DIV/0!</v>
      </c>
      <c r="G22" s="128"/>
      <c r="H22" s="177"/>
      <c r="I22" s="127"/>
      <c r="J22" s="177"/>
      <c r="K22" s="128"/>
      <c r="L22" s="188">
        <v>6.9711600000000002</v>
      </c>
    </row>
    <row r="23" spans="1:15" ht="34.5" customHeight="1" thickBot="1">
      <c r="A23" s="8" t="s">
        <v>111</v>
      </c>
      <c r="B23" s="148" t="s">
        <v>107</v>
      </c>
      <c r="C23" s="159"/>
      <c r="D23" s="123">
        <f>SUM(G23,I23,K23)</f>
        <v>0</v>
      </c>
      <c r="E23" s="123">
        <f>SUM(H23,J23,L23)</f>
        <v>0</v>
      </c>
      <c r="F23" s="122" t="e">
        <f t="shared" si="4"/>
        <v>#DIV/0!</v>
      </c>
      <c r="G23" s="128"/>
      <c r="H23" s="177"/>
      <c r="I23" s="128"/>
      <c r="J23" s="177"/>
      <c r="K23" s="128"/>
      <c r="L23" s="188"/>
    </row>
    <row r="24" spans="1:15" ht="46.5" customHeight="1" thickBot="1">
      <c r="A24" s="8" t="s">
        <v>112</v>
      </c>
      <c r="B24" s="148" t="s">
        <v>108</v>
      </c>
      <c r="C24" s="159">
        <v>0</v>
      </c>
      <c r="D24" s="123">
        <f>SUM(G24,I24,K24)</f>
        <v>0</v>
      </c>
      <c r="E24" s="123">
        <f>SUM(H24,J24,L24)</f>
        <v>0</v>
      </c>
      <c r="F24" s="122" t="e">
        <f t="shared" si="4"/>
        <v>#DIV/0!</v>
      </c>
      <c r="G24" s="128"/>
      <c r="H24" s="177"/>
      <c r="I24" s="127"/>
      <c r="J24" s="177"/>
      <c r="K24" s="128"/>
      <c r="L24" s="188"/>
    </row>
    <row r="25" spans="1:15" s="2" customFormat="1" ht="39" customHeight="1" thickBot="1">
      <c r="A25" s="63" t="s">
        <v>28</v>
      </c>
      <c r="B25" s="143" t="s">
        <v>14</v>
      </c>
      <c r="C25" s="160">
        <f>SUM(C27:C30)</f>
        <v>0</v>
      </c>
      <c r="D25" s="131">
        <f t="shared" si="3"/>
        <v>0</v>
      </c>
      <c r="E25" s="131">
        <f t="shared" si="1"/>
        <v>5146.2242699999997</v>
      </c>
      <c r="F25" s="131" t="e">
        <f t="shared" si="4"/>
        <v>#DIV/0!</v>
      </c>
      <c r="G25" s="132">
        <f>SUM(G26:G30)</f>
        <v>0</v>
      </c>
      <c r="H25" s="179">
        <f>SUM(H27:H30)</f>
        <v>2285.11816</v>
      </c>
      <c r="I25" s="132">
        <f>SUM(I26:I30)</f>
        <v>0</v>
      </c>
      <c r="J25" s="179">
        <f>SUM(J27:J30)</f>
        <v>1378.3874099999998</v>
      </c>
      <c r="K25" s="132">
        <f>SUM(K26:K30)</f>
        <v>0</v>
      </c>
      <c r="L25" s="161">
        <f>SUM(L27:L30)</f>
        <v>1482.7187000000001</v>
      </c>
    </row>
    <row r="26" spans="1:15" s="2" customFormat="1" ht="24.75" customHeight="1" thickBot="1">
      <c r="A26" s="8"/>
      <c r="B26" s="144" t="s">
        <v>13</v>
      </c>
      <c r="C26" s="162"/>
      <c r="D26" s="123"/>
      <c r="E26" s="123"/>
      <c r="F26" s="122"/>
      <c r="G26" s="125"/>
      <c r="H26" s="180"/>
      <c r="I26" s="125"/>
      <c r="J26" s="180"/>
      <c r="K26" s="125"/>
      <c r="L26" s="189"/>
    </row>
    <row r="27" spans="1:15" s="2" customFormat="1" ht="35.25" customHeight="1" thickBot="1">
      <c r="A27" s="8" t="s">
        <v>29</v>
      </c>
      <c r="B27" s="144" t="s">
        <v>15</v>
      </c>
      <c r="C27" s="163"/>
      <c r="D27" s="123">
        <f t="shared" ref="D27:E31" si="5">SUM(G27,I27,K27)</f>
        <v>0</v>
      </c>
      <c r="E27" s="123">
        <f t="shared" si="5"/>
        <v>3362.5249899999999</v>
      </c>
      <c r="F27" s="123" t="e">
        <f>SUM(E27)*100/(D27+C27)</f>
        <v>#DIV/0!</v>
      </c>
      <c r="G27" s="128"/>
      <c r="H27" s="177">
        <v>1467.7829999999999</v>
      </c>
      <c r="I27" s="128"/>
      <c r="J27" s="177">
        <v>987.27099999999996</v>
      </c>
      <c r="K27" s="128"/>
      <c r="L27" s="188">
        <v>907.47099000000003</v>
      </c>
    </row>
    <row r="28" spans="1:15" s="2" customFormat="1" ht="34.5" customHeight="1" thickBot="1">
      <c r="A28" s="8" t="s">
        <v>30</v>
      </c>
      <c r="B28" s="144" t="s">
        <v>16</v>
      </c>
      <c r="C28" s="153"/>
      <c r="D28" s="123">
        <f t="shared" si="5"/>
        <v>0</v>
      </c>
      <c r="E28" s="123">
        <f t="shared" si="5"/>
        <v>1141.1554799999999</v>
      </c>
      <c r="F28" s="122" t="e">
        <f>SUM(E28)*100/(D28+C28)</f>
        <v>#DIV/0!</v>
      </c>
      <c r="G28" s="128"/>
      <c r="H28" s="177">
        <v>577.48118999999997</v>
      </c>
      <c r="I28" s="128"/>
      <c r="J28" s="177">
        <v>333.27525000000003</v>
      </c>
      <c r="K28" s="128"/>
      <c r="L28" s="188">
        <v>230.39904000000001</v>
      </c>
    </row>
    <row r="29" spans="1:15" s="2" customFormat="1" ht="27.75" customHeight="1" thickBot="1">
      <c r="A29" s="8" t="s">
        <v>31</v>
      </c>
      <c r="B29" s="144" t="s">
        <v>17</v>
      </c>
      <c r="C29" s="159"/>
      <c r="D29" s="123">
        <f t="shared" si="5"/>
        <v>0</v>
      </c>
      <c r="E29" s="123">
        <f t="shared" si="5"/>
        <v>164.52112</v>
      </c>
      <c r="F29" s="122" t="e">
        <f>SUM(E29)*100/(D29+C29)</f>
        <v>#DIV/0!</v>
      </c>
      <c r="G29" s="128"/>
      <c r="H29" s="177">
        <v>53.56109</v>
      </c>
      <c r="I29" s="128"/>
      <c r="J29" s="177">
        <v>57.841160000000002</v>
      </c>
      <c r="K29" s="128"/>
      <c r="L29" s="188">
        <v>53.118870000000001</v>
      </c>
    </row>
    <row r="30" spans="1:15" s="2" customFormat="1" ht="30.75" customHeight="1" thickBot="1">
      <c r="A30" s="8" t="s">
        <v>32</v>
      </c>
      <c r="B30" s="144" t="s">
        <v>21</v>
      </c>
      <c r="C30" s="159"/>
      <c r="D30" s="123">
        <f t="shared" si="5"/>
        <v>0</v>
      </c>
      <c r="E30" s="123">
        <f t="shared" si="5"/>
        <v>478.02268000000004</v>
      </c>
      <c r="F30" s="122" t="e">
        <f>SUM(E30)*100/(D30+C30)</f>
        <v>#DIV/0!</v>
      </c>
      <c r="G30" s="128"/>
      <c r="H30" s="177">
        <v>186.29288</v>
      </c>
      <c r="I30" s="128"/>
      <c r="J30" s="177"/>
      <c r="K30" s="128"/>
      <c r="L30" s="188">
        <v>291.72980000000001</v>
      </c>
    </row>
    <row r="31" spans="1:15" s="2" customFormat="1" ht="34.5" customHeight="1" thickBot="1">
      <c r="A31" s="63" t="s">
        <v>33</v>
      </c>
      <c r="B31" s="143" t="s">
        <v>18</v>
      </c>
      <c r="C31" s="164">
        <f>SUM(C33:C46)</f>
        <v>0</v>
      </c>
      <c r="D31" s="131">
        <f>SUM(G31,I31,K31)</f>
        <v>0</v>
      </c>
      <c r="E31" s="131">
        <f t="shared" si="5"/>
        <v>74.253730000000004</v>
      </c>
      <c r="F31" s="133" t="e">
        <f>SUM(E31)*100/(D31+C31)</f>
        <v>#DIV/0!</v>
      </c>
      <c r="G31" s="134">
        <f>SUM(G33:G46)</f>
        <v>0</v>
      </c>
      <c r="H31" s="181">
        <f>SUM(H32:H46)</f>
        <v>14.646430000000002</v>
      </c>
      <c r="I31" s="134">
        <f>SUM(I33:I46)</f>
        <v>0</v>
      </c>
      <c r="J31" s="181">
        <f>SUM(J33:J46)</f>
        <v>20.92501</v>
      </c>
      <c r="K31" s="134">
        <f>SUM(K33:K46)</f>
        <v>0</v>
      </c>
      <c r="L31" s="165">
        <f>SUM(L33+L34+L35+L36+L37+L38+L39+L40+L41)</f>
        <v>38.682290000000002</v>
      </c>
    </row>
    <row r="32" spans="1:15" s="2" customFormat="1" ht="42.75" customHeight="1" thickBot="1">
      <c r="A32" s="8"/>
      <c r="B32" s="144" t="s">
        <v>13</v>
      </c>
      <c r="C32" s="162"/>
      <c r="D32" s="121"/>
      <c r="E32" s="121"/>
      <c r="F32" s="122"/>
      <c r="G32" s="125"/>
      <c r="H32" s="180"/>
      <c r="I32" s="125"/>
      <c r="J32" s="180"/>
      <c r="K32" s="125"/>
      <c r="L32" s="189"/>
      <c r="M32" s="104"/>
      <c r="O32" s="105"/>
    </row>
    <row r="33" spans="1:15" s="2" customFormat="1" ht="41.25" customHeight="1" thickBot="1">
      <c r="A33" s="8" t="s">
        <v>36</v>
      </c>
      <c r="B33" s="147" t="s">
        <v>97</v>
      </c>
      <c r="C33" s="166"/>
      <c r="D33" s="121">
        <f t="shared" ref="D33:D38" si="6">SUM(G33,I33,K33)</f>
        <v>0</v>
      </c>
      <c r="E33" s="121">
        <f t="shared" ref="E33:E38" si="7">SUM(H33,J33,L33)</f>
        <v>2.5697999999999999</v>
      </c>
      <c r="F33" s="122" t="e">
        <f t="shared" ref="F33:F51" si="8">SUM(E33)*100/(D33+C33)</f>
        <v>#DIV/0!</v>
      </c>
      <c r="G33" s="135"/>
      <c r="H33" s="182">
        <v>0.58076000000000005</v>
      </c>
      <c r="I33" s="135"/>
      <c r="J33" s="182">
        <v>0.91718</v>
      </c>
      <c r="K33" s="135"/>
      <c r="L33" s="189">
        <v>1.07186</v>
      </c>
    </row>
    <row r="34" spans="1:15" s="2" customFormat="1" ht="39" customHeight="1" thickBot="1">
      <c r="A34" s="8" t="s">
        <v>37</v>
      </c>
      <c r="B34" s="147" t="s">
        <v>39</v>
      </c>
      <c r="C34" s="159"/>
      <c r="D34" s="123">
        <f t="shared" si="6"/>
        <v>0</v>
      </c>
      <c r="E34" s="121">
        <f t="shared" si="7"/>
        <v>21.6</v>
      </c>
      <c r="F34" s="122" t="e">
        <f t="shared" si="8"/>
        <v>#DIV/0!</v>
      </c>
      <c r="G34" s="136"/>
      <c r="H34" s="182">
        <v>7.44</v>
      </c>
      <c r="I34" s="136"/>
      <c r="J34" s="182">
        <v>6.72</v>
      </c>
      <c r="K34" s="136"/>
      <c r="L34" s="186">
        <v>7.44</v>
      </c>
    </row>
    <row r="35" spans="1:15" s="2" customFormat="1" ht="72.75" customHeight="1" thickBot="1">
      <c r="A35" s="8" t="s">
        <v>40</v>
      </c>
      <c r="B35" s="146" t="s">
        <v>116</v>
      </c>
      <c r="C35" s="167"/>
      <c r="D35" s="123">
        <f t="shared" si="6"/>
        <v>0</v>
      </c>
      <c r="E35" s="121">
        <f t="shared" si="7"/>
        <v>0</v>
      </c>
      <c r="F35" s="122" t="e">
        <f t="shared" si="8"/>
        <v>#DIV/0!</v>
      </c>
      <c r="G35" s="136"/>
      <c r="H35" s="182"/>
      <c r="I35" s="136"/>
      <c r="J35" s="182"/>
      <c r="K35" s="136"/>
      <c r="L35" s="186"/>
    </row>
    <row r="36" spans="1:15" s="2" customFormat="1" ht="50.25" customHeight="1" thickBot="1">
      <c r="A36" s="8" t="s">
        <v>41</v>
      </c>
      <c r="B36" s="146" t="s">
        <v>117</v>
      </c>
      <c r="C36" s="167"/>
      <c r="D36" s="123">
        <f t="shared" si="6"/>
        <v>0</v>
      </c>
      <c r="E36" s="121">
        <f t="shared" si="7"/>
        <v>0</v>
      </c>
      <c r="F36" s="122" t="e">
        <f t="shared" si="8"/>
        <v>#DIV/0!</v>
      </c>
      <c r="G36" s="136"/>
      <c r="H36" s="180"/>
      <c r="I36" s="136"/>
      <c r="J36" s="182"/>
      <c r="K36" s="136"/>
      <c r="L36" s="186"/>
      <c r="O36" s="105">
        <f>980.86+716.48+185780.45+84979+328314.67+8132.42+4.19+100127.34+1000.04+229115.69+23033.2+10437.95</f>
        <v>972622.2899999998</v>
      </c>
    </row>
    <row r="37" spans="1:15" s="2" customFormat="1" ht="30" customHeight="1" thickBot="1">
      <c r="A37" s="8" t="s">
        <v>42</v>
      </c>
      <c r="B37" s="144" t="s">
        <v>76</v>
      </c>
      <c r="C37" s="153"/>
      <c r="D37" s="123">
        <f t="shared" si="6"/>
        <v>0</v>
      </c>
      <c r="E37" s="121">
        <f t="shared" si="7"/>
        <v>0</v>
      </c>
      <c r="F37" s="122" t="e">
        <f t="shared" si="8"/>
        <v>#DIV/0!</v>
      </c>
      <c r="G37" s="135"/>
      <c r="H37" s="180"/>
      <c r="I37" s="136"/>
      <c r="J37" s="182"/>
      <c r="K37" s="136"/>
      <c r="L37" s="186"/>
    </row>
    <row r="38" spans="1:15" s="2" customFormat="1" ht="60" customHeight="1" thickBot="1">
      <c r="A38" s="8" t="s">
        <v>43</v>
      </c>
      <c r="B38" s="144" t="s">
        <v>50</v>
      </c>
      <c r="C38" s="163"/>
      <c r="D38" s="121">
        <f t="shared" si="6"/>
        <v>0</v>
      </c>
      <c r="E38" s="121">
        <f t="shared" si="7"/>
        <v>43.241770000000002</v>
      </c>
      <c r="F38" s="122" t="e">
        <f t="shared" si="8"/>
        <v>#DIV/0!</v>
      </c>
      <c r="G38" s="136"/>
      <c r="H38" s="182">
        <v>6.6256700000000004</v>
      </c>
      <c r="I38" s="135"/>
      <c r="J38" s="182">
        <v>6.4456699999999998</v>
      </c>
      <c r="K38" s="136"/>
      <c r="L38" s="186">
        <v>30.17043</v>
      </c>
    </row>
    <row r="39" spans="1:15" s="2" customFormat="1" ht="33.75" thickBot="1">
      <c r="A39" s="18" t="s">
        <v>63</v>
      </c>
      <c r="B39" s="145" t="s">
        <v>77</v>
      </c>
      <c r="C39" s="168"/>
      <c r="D39" s="123">
        <f t="shared" ref="D39:E43" si="9">SUM(G39,I39,K39)</f>
        <v>0</v>
      </c>
      <c r="E39" s="121">
        <f t="shared" si="9"/>
        <v>0</v>
      </c>
      <c r="F39" s="122" t="e">
        <f t="shared" si="8"/>
        <v>#DIV/0!</v>
      </c>
      <c r="G39" s="136"/>
      <c r="H39" s="180"/>
      <c r="I39" s="136"/>
      <c r="J39" s="182"/>
      <c r="K39" s="136"/>
      <c r="L39" s="186"/>
    </row>
    <row r="40" spans="1:15" s="2" customFormat="1" ht="47.25" customHeight="1" thickBot="1">
      <c r="A40" s="31" t="s">
        <v>64</v>
      </c>
      <c r="B40" s="149" t="s">
        <v>74</v>
      </c>
      <c r="C40" s="167"/>
      <c r="D40" s="123">
        <f t="shared" si="9"/>
        <v>0</v>
      </c>
      <c r="E40" s="121">
        <f t="shared" si="9"/>
        <v>0</v>
      </c>
      <c r="F40" s="122" t="e">
        <f t="shared" si="8"/>
        <v>#DIV/0!</v>
      </c>
      <c r="G40" s="137"/>
      <c r="H40" s="183"/>
      <c r="I40" s="137"/>
      <c r="J40" s="183"/>
      <c r="K40" s="137"/>
      <c r="L40" s="190"/>
    </row>
    <row r="41" spans="1:15" s="2" customFormat="1" ht="65.25" customHeight="1" thickBot="1">
      <c r="A41" s="8" t="s">
        <v>65</v>
      </c>
      <c r="B41" s="144" t="s">
        <v>93</v>
      </c>
      <c r="C41" s="167"/>
      <c r="D41" s="123">
        <f t="shared" si="9"/>
        <v>0</v>
      </c>
      <c r="E41" s="121">
        <f t="shared" si="9"/>
        <v>0</v>
      </c>
      <c r="F41" s="122" t="e">
        <f t="shared" si="8"/>
        <v>#DIV/0!</v>
      </c>
      <c r="G41" s="136"/>
      <c r="H41" s="182"/>
      <c r="I41" s="136"/>
      <c r="J41" s="182"/>
      <c r="K41" s="136"/>
      <c r="L41" s="186"/>
    </row>
    <row r="42" spans="1:15" s="2" customFormat="1" ht="60" customHeight="1" thickBot="1">
      <c r="A42" s="18" t="s">
        <v>66</v>
      </c>
      <c r="B42" s="145" t="s">
        <v>85</v>
      </c>
      <c r="C42" s="168"/>
      <c r="D42" s="123">
        <f t="shared" si="9"/>
        <v>0</v>
      </c>
      <c r="E42" s="121">
        <f t="shared" si="9"/>
        <v>0</v>
      </c>
      <c r="F42" s="122" t="e">
        <f t="shared" si="8"/>
        <v>#DIV/0!</v>
      </c>
      <c r="G42" s="136"/>
      <c r="H42" s="182"/>
      <c r="I42" s="136"/>
      <c r="J42" s="182"/>
      <c r="K42" s="136"/>
      <c r="L42" s="186"/>
    </row>
    <row r="43" spans="1:15" s="2" customFormat="1" ht="66.75" customHeight="1" thickBot="1">
      <c r="A43" s="31" t="s">
        <v>67</v>
      </c>
      <c r="B43" s="149" t="s">
        <v>100</v>
      </c>
      <c r="C43" s="167"/>
      <c r="D43" s="123">
        <f t="shared" si="9"/>
        <v>0</v>
      </c>
      <c r="E43" s="123">
        <f t="shared" si="9"/>
        <v>0</v>
      </c>
      <c r="F43" s="122" t="e">
        <f t="shared" si="8"/>
        <v>#DIV/0!</v>
      </c>
      <c r="G43" s="137"/>
      <c r="H43" s="183"/>
      <c r="I43" s="137"/>
      <c r="J43" s="183"/>
      <c r="K43" s="137"/>
      <c r="L43" s="190"/>
    </row>
    <row r="44" spans="1:15" s="2" customFormat="1" ht="31.5" customHeight="1" thickBot="1">
      <c r="A44" s="31" t="s">
        <v>68</v>
      </c>
      <c r="B44" s="149" t="s">
        <v>87</v>
      </c>
      <c r="C44" s="163"/>
      <c r="D44" s="123">
        <f>SUM(G44,I44,K44)</f>
        <v>0</v>
      </c>
      <c r="E44" s="121">
        <f>SUM(H44,J44,L44)</f>
        <v>6.8421599999999998</v>
      </c>
      <c r="F44" s="122">
        <v>0</v>
      </c>
      <c r="G44" s="137"/>
      <c r="H44" s="183"/>
      <c r="I44" s="137"/>
      <c r="J44" s="183">
        <v>6.8421599999999998</v>
      </c>
      <c r="K44" s="137"/>
      <c r="L44" s="190"/>
    </row>
    <row r="45" spans="1:15" s="2" customFormat="1" ht="31.5" customHeight="1" thickBot="1">
      <c r="A45" s="31" t="s">
        <v>86</v>
      </c>
      <c r="B45" s="149" t="s">
        <v>89</v>
      </c>
      <c r="C45" s="167"/>
      <c r="D45" s="123">
        <f>SUM(G45,I45,K45)</f>
        <v>0</v>
      </c>
      <c r="E45" s="121">
        <f>SUM(H45,J45,L45)</f>
        <v>0</v>
      </c>
      <c r="F45" s="122">
        <v>0</v>
      </c>
      <c r="G45" s="137"/>
      <c r="H45" s="183"/>
      <c r="I45" s="137"/>
      <c r="J45" s="183"/>
      <c r="K45" s="137"/>
      <c r="L45" s="190"/>
    </row>
    <row r="46" spans="1:15" s="2" customFormat="1" ht="32.25" customHeight="1" thickBot="1">
      <c r="A46" s="31" t="s">
        <v>88</v>
      </c>
      <c r="B46" s="149" t="s">
        <v>75</v>
      </c>
      <c r="C46" s="167"/>
      <c r="D46" s="123">
        <f t="shared" ref="D46:D51" si="10">SUM(G46,I46,K46)</f>
        <v>0</v>
      </c>
      <c r="E46" s="121">
        <f t="shared" ref="E46:E51" si="11">SUM(H46,J46,L46)</f>
        <v>0</v>
      </c>
      <c r="F46" s="122" t="e">
        <f t="shared" si="8"/>
        <v>#DIV/0!</v>
      </c>
      <c r="G46" s="137"/>
      <c r="H46" s="183"/>
      <c r="I46" s="137"/>
      <c r="J46" s="183"/>
      <c r="K46" s="137"/>
      <c r="L46" s="190"/>
    </row>
    <row r="47" spans="1:15" s="2" customFormat="1" ht="22.5" customHeight="1" thickBot="1">
      <c r="A47" s="64" t="s">
        <v>34</v>
      </c>
      <c r="B47" s="150" t="s">
        <v>44</v>
      </c>
      <c r="C47" s="169"/>
      <c r="D47" s="133">
        <f t="shared" si="10"/>
        <v>0</v>
      </c>
      <c r="E47" s="138">
        <f t="shared" si="11"/>
        <v>22.623999999999999</v>
      </c>
      <c r="F47" s="133" t="e">
        <f t="shared" si="8"/>
        <v>#DIV/0!</v>
      </c>
      <c r="G47" s="139"/>
      <c r="H47" s="139">
        <v>11.311999999999999</v>
      </c>
      <c r="I47" s="139"/>
      <c r="J47" s="139"/>
      <c r="K47" s="139"/>
      <c r="L47" s="140">
        <v>11.311999999999999</v>
      </c>
    </row>
    <row r="48" spans="1:15" s="2" customFormat="1" ht="21" thickBot="1">
      <c r="A48" s="64" t="s">
        <v>35</v>
      </c>
      <c r="B48" s="150" t="s">
        <v>45</v>
      </c>
      <c r="C48" s="169"/>
      <c r="D48" s="138">
        <f t="shared" si="10"/>
        <v>0</v>
      </c>
      <c r="E48" s="133">
        <f t="shared" si="11"/>
        <v>903.56817000000001</v>
      </c>
      <c r="F48" s="133" t="e">
        <f t="shared" si="8"/>
        <v>#DIV/0!</v>
      </c>
      <c r="G48" s="141"/>
      <c r="H48" s="139">
        <v>348.44824999999997</v>
      </c>
      <c r="I48" s="141"/>
      <c r="J48" s="139">
        <v>151.60267999999999</v>
      </c>
      <c r="K48" s="141"/>
      <c r="L48" s="140">
        <v>403.51724000000002</v>
      </c>
    </row>
    <row r="49" spans="1:12" s="2" customFormat="1" ht="30.75" customHeight="1" thickBot="1">
      <c r="A49" s="64" t="s">
        <v>46</v>
      </c>
      <c r="B49" s="150" t="s">
        <v>47</v>
      </c>
      <c r="C49" s="169"/>
      <c r="D49" s="138">
        <f t="shared" si="10"/>
        <v>0</v>
      </c>
      <c r="E49" s="133">
        <f t="shared" si="11"/>
        <v>7.4570999999999996</v>
      </c>
      <c r="F49" s="133" t="e">
        <f t="shared" si="8"/>
        <v>#DIV/0!</v>
      </c>
      <c r="G49" s="141"/>
      <c r="H49" s="139">
        <v>1.427</v>
      </c>
      <c r="I49" s="139"/>
      <c r="J49" s="141">
        <v>4.0746099999999998</v>
      </c>
      <c r="K49" s="139"/>
      <c r="L49" s="140">
        <v>1.95549</v>
      </c>
    </row>
    <row r="50" spans="1:12" s="2" customFormat="1" ht="38.25" thickBot="1">
      <c r="A50" s="64" t="s">
        <v>48</v>
      </c>
      <c r="B50" s="150" t="s">
        <v>49</v>
      </c>
      <c r="C50" s="169"/>
      <c r="D50" s="133">
        <f t="shared" si="10"/>
        <v>0</v>
      </c>
      <c r="E50" s="133">
        <f t="shared" si="11"/>
        <v>2.64</v>
      </c>
      <c r="F50" s="133" t="e">
        <f t="shared" si="8"/>
        <v>#DIV/0!</v>
      </c>
      <c r="G50" s="139"/>
      <c r="H50" s="139"/>
      <c r="I50" s="139"/>
      <c r="J50" s="139"/>
      <c r="K50" s="139"/>
      <c r="L50" s="140">
        <v>2.64</v>
      </c>
    </row>
    <row r="51" spans="1:12" s="2" customFormat="1" ht="21" thickBot="1">
      <c r="A51" s="64" t="s">
        <v>51</v>
      </c>
      <c r="B51" s="150" t="s">
        <v>52</v>
      </c>
      <c r="C51" s="169"/>
      <c r="D51" s="133">
        <f t="shared" si="10"/>
        <v>0</v>
      </c>
      <c r="E51" s="133">
        <f t="shared" si="11"/>
        <v>3.59781</v>
      </c>
      <c r="F51" s="133" t="e">
        <f t="shared" si="8"/>
        <v>#DIV/0!</v>
      </c>
      <c r="G51" s="139"/>
      <c r="H51" s="139">
        <v>7.0000000000000007E-2</v>
      </c>
      <c r="I51" s="139"/>
      <c r="J51" s="139">
        <v>3.5278100000000001</v>
      </c>
      <c r="K51" s="139"/>
      <c r="L51" s="142">
        <v>0</v>
      </c>
    </row>
    <row r="52" spans="1:12" s="2" customFormat="1" ht="21" thickBot="1">
      <c r="A52" s="14"/>
      <c r="B52" s="151" t="s">
        <v>5</v>
      </c>
      <c r="C52" s="170">
        <f>SUM(C9+C10+C11+C25+C31+C47+C48+C49+C50+C51)</f>
        <v>0</v>
      </c>
      <c r="D52" s="171">
        <f>SUM(G52,I52,K52)</f>
        <v>0</v>
      </c>
      <c r="E52" s="171">
        <f>SUM(H52,J52,L52)</f>
        <v>19308.9915</v>
      </c>
      <c r="F52" s="172" t="e">
        <f>SUM(E52)*100/(D52+C52)</f>
        <v>#DIV/0!</v>
      </c>
      <c r="G52" s="171">
        <f>SUM(G9,G10,G11,G25,G31,G47,G48,G49,G50,G51)</f>
        <v>0</v>
      </c>
      <c r="H52" s="173">
        <f>SUM(H9+H10+H25+H31+H47+H48+H49+H51)</f>
        <v>6764.3772199999994</v>
      </c>
      <c r="I52" s="171">
        <f>SUM(I9,I10,I11,I25,I31,I47,I48,I49,I50,I51)</f>
        <v>0</v>
      </c>
      <c r="J52" s="185">
        <f>SUM(J9+J10+J25+J31+J47+J48+J49+J51)</f>
        <v>5883.7087399999991</v>
      </c>
      <c r="K52" s="171">
        <f>SUM(K9,K10,K11,K25,K31,K47,K48,K49,K50,K51)</f>
        <v>0</v>
      </c>
      <c r="L52" s="174">
        <f>SUM(L9+L10+L11+L25+L31+L47+L48+L49+L50)</f>
        <v>6660.9055400000007</v>
      </c>
    </row>
    <row r="53" spans="1:12" ht="18.75">
      <c r="B53" s="16" t="s">
        <v>6</v>
      </c>
      <c r="D53" s="106"/>
      <c r="G53" s="106"/>
      <c r="H53" s="3" t="s">
        <v>59</v>
      </c>
      <c r="I53" s="106"/>
      <c r="K53" s="106"/>
    </row>
    <row r="54" spans="1:12" ht="18.75">
      <c r="B54" s="1"/>
      <c r="C54" s="16"/>
      <c r="D54" s="1"/>
      <c r="E54" s="10" t="s">
        <v>38</v>
      </c>
      <c r="F54" s="2"/>
      <c r="G54" s="1"/>
      <c r="I54" s="1"/>
    </row>
    <row r="55" spans="1:12" ht="18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topLeftCell="B34" zoomScaleNormal="100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>
      <c r="A1" s="1"/>
      <c r="B1" s="1"/>
      <c r="C1" s="1"/>
      <c r="D1" s="1"/>
      <c r="E1" s="1"/>
      <c r="F1" s="1"/>
      <c r="G1" s="1"/>
      <c r="H1" s="1"/>
      <c r="I1" s="1"/>
      <c r="J1" s="1"/>
      <c r="K1" s="568" t="s">
        <v>8</v>
      </c>
      <c r="L1" s="568"/>
    </row>
    <row r="2" spans="1:12" ht="20.25">
      <c r="A2" s="569" t="s">
        <v>118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</row>
    <row r="3" spans="1:12" ht="20.25">
      <c r="A3" s="570" t="s">
        <v>125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</row>
    <row r="4" spans="1:12" ht="15.75">
      <c r="A4" s="572" t="s">
        <v>9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</row>
    <row r="5" spans="1:12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>
      <c r="A6" s="573" t="s">
        <v>0</v>
      </c>
      <c r="B6" s="582" t="s">
        <v>10</v>
      </c>
      <c r="C6" s="586" t="s">
        <v>126</v>
      </c>
      <c r="D6" s="582" t="s">
        <v>120</v>
      </c>
      <c r="E6" s="582"/>
      <c r="F6" s="582"/>
      <c r="G6" s="582" t="s">
        <v>4</v>
      </c>
      <c r="H6" s="582"/>
      <c r="I6" s="582"/>
      <c r="J6" s="582"/>
      <c r="K6" s="582"/>
      <c r="L6" s="584"/>
    </row>
    <row r="7" spans="1:12" ht="15.75">
      <c r="A7" s="574"/>
      <c r="B7" s="583"/>
      <c r="C7" s="587"/>
      <c r="D7" s="583"/>
      <c r="E7" s="583"/>
      <c r="F7" s="583"/>
      <c r="G7" s="583" t="s">
        <v>121</v>
      </c>
      <c r="H7" s="583"/>
      <c r="I7" s="583" t="s">
        <v>122</v>
      </c>
      <c r="J7" s="583"/>
      <c r="K7" s="583" t="s">
        <v>123</v>
      </c>
      <c r="L7" s="585"/>
    </row>
    <row r="8" spans="1:12" ht="16.5" thickBot="1">
      <c r="A8" s="575"/>
      <c r="B8" s="589"/>
      <c r="C8" s="588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5">
        <v>127.86011999999999</v>
      </c>
    </row>
    <row r="10" spans="1:12" ht="29.25" customHeight="1" thickBot="1">
      <c r="A10" s="13">
        <v>2</v>
      </c>
      <c r="B10" s="21" t="s">
        <v>12</v>
      </c>
      <c r="C10" s="117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6">
        <v>29.817219999999999</v>
      </c>
    </row>
    <row r="11" spans="1:12" ht="41.25" customHeight="1" thickBot="1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11"/>
    </row>
    <row r="16" spans="1:12" ht="33" customHeight="1" thickBot="1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10"/>
      <c r="L16" s="44"/>
    </row>
    <row r="17" spans="1:13" ht="19.5" thickBot="1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2"/>
    </row>
    <row r="18" spans="1:13" ht="19.5" thickBot="1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7"/>
    </row>
    <row r="27" spans="1:13" s="2" customFormat="1" ht="24.75" customHeight="1" thickBot="1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4">
        <v>0.36388999999999999</v>
      </c>
    </row>
    <row r="28" spans="1:13" s="2" customFormat="1" ht="47.25" customHeight="1" thickBot="1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4">
        <v>0.20791000000000001</v>
      </c>
    </row>
    <row r="32" spans="1:13" s="2" customFormat="1" ht="51" customHeight="1" thickBot="1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>
      <c r="A41" s="9"/>
      <c r="B41" s="1"/>
      <c r="C41" s="1"/>
      <c r="D41" s="1"/>
      <c r="E41" s="1"/>
      <c r="F41" s="1"/>
      <c r="G41" s="76"/>
      <c r="H41" s="76"/>
      <c r="I41" s="120"/>
      <c r="J41" s="120"/>
      <c r="K41" s="76"/>
      <c r="L41" s="76"/>
    </row>
    <row r="42" spans="1:12" s="2" customFormat="1" ht="18.75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/>
    <row r="45" spans="1:12" s="2" customFormat="1" ht="40.5" customHeight="1"/>
    <row r="46" spans="1:12" s="2" customFormat="1" ht="18"/>
    <row r="47" spans="1:12" s="2" customFormat="1" ht="18"/>
    <row r="48" spans="1:12" s="2" customFormat="1" ht="18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topLeftCell="A10" zoomScaleNormal="100"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>
      <c r="A1" s="1"/>
      <c r="B1" s="1"/>
      <c r="C1" s="1"/>
      <c r="D1" s="1"/>
      <c r="E1" s="1"/>
      <c r="F1" s="1"/>
      <c r="G1" s="1"/>
      <c r="H1" s="1"/>
      <c r="I1" s="1"/>
      <c r="J1" s="1"/>
      <c r="K1" s="568" t="s">
        <v>8</v>
      </c>
      <c r="L1" s="568"/>
    </row>
    <row r="2" spans="1:13" ht="20.25">
      <c r="A2" s="569" t="s">
        <v>118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3" ht="20.25">
      <c r="A3" s="570" t="s">
        <v>127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</row>
    <row r="4" spans="1:13" ht="15.75">
      <c r="A4" s="572" t="s">
        <v>9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</row>
    <row r="5" spans="1:13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>
      <c r="A6" s="573" t="s">
        <v>0</v>
      </c>
      <c r="B6" s="582" t="s">
        <v>10</v>
      </c>
      <c r="C6" s="586" t="s">
        <v>128</v>
      </c>
      <c r="D6" s="582" t="s">
        <v>120</v>
      </c>
      <c r="E6" s="582"/>
      <c r="F6" s="582"/>
      <c r="G6" s="582" t="s">
        <v>4</v>
      </c>
      <c r="H6" s="582"/>
      <c r="I6" s="582"/>
      <c r="J6" s="582"/>
      <c r="K6" s="582"/>
      <c r="L6" s="584"/>
    </row>
    <row r="7" spans="1:13" ht="15.75">
      <c r="A7" s="574"/>
      <c r="B7" s="583"/>
      <c r="C7" s="587"/>
      <c r="D7" s="583"/>
      <c r="E7" s="583"/>
      <c r="F7" s="583"/>
      <c r="G7" s="583" t="s">
        <v>121</v>
      </c>
      <c r="H7" s="583"/>
      <c r="I7" s="583" t="s">
        <v>122</v>
      </c>
      <c r="J7" s="583"/>
      <c r="K7" s="583" t="s">
        <v>123</v>
      </c>
      <c r="L7" s="585"/>
    </row>
    <row r="8" spans="1:13" ht="16.5" thickBot="1">
      <c r="A8" s="575"/>
      <c r="B8" s="589"/>
      <c r="C8" s="588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>
      <c r="A9" s="12">
        <v>1</v>
      </c>
      <c r="B9" s="20" t="s">
        <v>11</v>
      </c>
      <c r="C9" s="118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5">
        <v>185.24897000000001</v>
      </c>
    </row>
    <row r="10" spans="1:13" ht="24" customHeight="1" thickBot="1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6">
        <v>40.642020000000002</v>
      </c>
    </row>
    <row r="11" spans="1:13" ht="16.5" customHeight="1" thickBot="1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>
      <c r="A21" s="84" t="s">
        <v>33</v>
      </c>
      <c r="B21" s="80" t="s">
        <v>18</v>
      </c>
      <c r="C21" s="119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8"/>
    </row>
    <row r="23" spans="1:13" s="2" customFormat="1" ht="33" customHeight="1" thickBot="1">
      <c r="A23" s="8" t="s">
        <v>36</v>
      </c>
      <c r="B23" s="22" t="s">
        <v>83</v>
      </c>
      <c r="C23" s="113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09"/>
      <c r="L26" s="30"/>
    </row>
    <row r="27" spans="1:13" s="2" customFormat="1" ht="62.25" customHeight="1" thickBot="1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>
      <c r="I38" s="107"/>
      <c r="J38" s="107"/>
    </row>
    <row r="39" spans="1:12" s="2" customFormat="1" ht="18"/>
    <row r="40" spans="1:12" s="2" customFormat="1" ht="38.25" customHeight="1"/>
    <row r="41" spans="1:12" s="2" customFormat="1" ht="18"/>
    <row r="42" spans="1:12" s="2" customFormat="1" ht="40.5" customHeight="1"/>
    <row r="43" spans="1:12" s="2" customFormat="1" ht="18"/>
    <row r="44" spans="1:12" s="2" customFormat="1" ht="18"/>
    <row r="45" spans="1:12" s="2" customFormat="1" ht="18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N63"/>
  <sheetViews>
    <sheetView topLeftCell="B1" zoomScaleNormal="100" workbookViewId="0">
      <selection activeCell="J56" sqref="J56"/>
    </sheetView>
  </sheetViews>
  <sheetFormatPr defaultRowHeight="12.75"/>
  <cols>
    <col min="2" max="2" width="47.28515625" customWidth="1"/>
    <col min="3" max="3" width="18.140625" style="246" customWidth="1"/>
    <col min="4" max="4" width="11.7109375" customWidth="1"/>
    <col min="5" max="5" width="10.85546875" customWidth="1"/>
    <col min="6" max="6" width="14.85546875" customWidth="1"/>
    <col min="7" max="7" width="14.85546875" style="375" customWidth="1"/>
    <col min="8" max="8" width="14.7109375" style="243" customWidth="1"/>
    <col min="9" max="9" width="16.85546875" style="375" customWidth="1"/>
    <col min="10" max="10" width="14.7109375" style="243" customWidth="1"/>
    <col min="11" max="11" width="14.42578125" style="375" customWidth="1"/>
    <col min="12" max="12" width="15" style="351" customWidth="1"/>
    <col min="13" max="13" width="9.140625" style="246"/>
    <col min="14" max="14" width="15.42578125" style="246" customWidth="1"/>
  </cols>
  <sheetData>
    <row r="1" spans="1:14" ht="18.75">
      <c r="A1" s="1"/>
      <c r="B1" s="1"/>
      <c r="C1" s="245"/>
      <c r="D1" s="1"/>
      <c r="E1" s="1"/>
      <c r="F1" s="1"/>
      <c r="G1" s="363"/>
      <c r="H1" s="228"/>
      <c r="I1" s="363"/>
      <c r="J1" s="228"/>
      <c r="K1" s="592" t="s">
        <v>8</v>
      </c>
      <c r="L1" s="592"/>
    </row>
    <row r="2" spans="1:14" ht="20.25">
      <c r="A2" s="569" t="s">
        <v>197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4" ht="20.25">
      <c r="A3" s="593" t="s">
        <v>154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</row>
    <row r="4" spans="1:14" ht="15.75">
      <c r="A4" s="572" t="s">
        <v>9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</row>
    <row r="5" spans="1:14" ht="15.75">
      <c r="A5" s="464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</row>
    <row r="6" spans="1:14" ht="15.75">
      <c r="A6" s="464"/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</row>
    <row r="7" spans="1:14" ht="15" customHeight="1" thickBot="1">
      <c r="A7" s="1"/>
      <c r="B7" s="463" t="s">
        <v>198</v>
      </c>
      <c r="C7" s="245"/>
      <c r="D7" s="1"/>
      <c r="E7" s="1"/>
      <c r="F7" s="1"/>
      <c r="G7" s="363"/>
      <c r="H7" s="228"/>
      <c r="I7" s="363"/>
      <c r="J7" s="228"/>
      <c r="K7" s="363"/>
      <c r="L7" s="341" t="s">
        <v>7</v>
      </c>
    </row>
    <row r="8" spans="1:14" ht="15.75" customHeight="1">
      <c r="A8" s="573" t="s">
        <v>0</v>
      </c>
      <c r="B8" s="582" t="s">
        <v>10</v>
      </c>
      <c r="C8" s="594" t="s">
        <v>185</v>
      </c>
      <c r="D8" s="582" t="s">
        <v>192</v>
      </c>
      <c r="E8" s="582"/>
      <c r="F8" s="582"/>
      <c r="G8" s="596" t="s">
        <v>4</v>
      </c>
      <c r="H8" s="596"/>
      <c r="I8" s="596"/>
      <c r="J8" s="596"/>
      <c r="K8" s="596"/>
      <c r="L8" s="597"/>
    </row>
    <row r="9" spans="1:14" ht="15.75">
      <c r="A9" s="574"/>
      <c r="B9" s="583"/>
      <c r="C9" s="595"/>
      <c r="D9" s="583"/>
      <c r="E9" s="583"/>
      <c r="F9" s="583"/>
      <c r="G9" s="590" t="s">
        <v>161</v>
      </c>
      <c r="H9" s="590"/>
      <c r="I9" s="590" t="s">
        <v>162</v>
      </c>
      <c r="J9" s="590"/>
      <c r="K9" s="590" t="s">
        <v>163</v>
      </c>
      <c r="L9" s="591"/>
    </row>
    <row r="10" spans="1:14" ht="32.25" thickBot="1">
      <c r="A10" s="575"/>
      <c r="B10" s="589"/>
      <c r="C10" s="595"/>
      <c r="D10" s="206" t="s">
        <v>1</v>
      </c>
      <c r="E10" s="206" t="s">
        <v>2</v>
      </c>
      <c r="F10" s="207" t="s">
        <v>3</v>
      </c>
      <c r="G10" s="364" t="s">
        <v>1</v>
      </c>
      <c r="H10" s="241" t="s">
        <v>2</v>
      </c>
      <c r="I10" s="364" t="s">
        <v>1</v>
      </c>
      <c r="J10" s="241" t="s">
        <v>2</v>
      </c>
      <c r="K10" s="364" t="s">
        <v>1</v>
      </c>
      <c r="L10" s="342" t="s">
        <v>2</v>
      </c>
    </row>
    <row r="11" spans="1:14" ht="27.75" customHeight="1" thickBot="1">
      <c r="A11" s="12">
        <v>1</v>
      </c>
      <c r="B11" s="99" t="s">
        <v>11</v>
      </c>
      <c r="C11" s="247">
        <v>0</v>
      </c>
      <c r="D11" s="193">
        <f>SUM(G11,I11,K11)</f>
        <v>2109.8675400000002</v>
      </c>
      <c r="E11" s="194">
        <f t="shared" ref="D11:E28" si="0">SUM(H11,J11,L11)</f>
        <v>2004.35403</v>
      </c>
      <c r="F11" s="195">
        <f>SUM(E11)*100/(D11+C11)</f>
        <v>94.999045769479906</v>
      </c>
      <c r="G11" s="465">
        <f>630837/1000</f>
        <v>630.83699999999999</v>
      </c>
      <c r="H11" s="481">
        <f>617459.91/1000</f>
        <v>617.45991000000004</v>
      </c>
      <c r="I11" s="465">
        <f>717694/1000</f>
        <v>717.69399999999996</v>
      </c>
      <c r="J11" s="481">
        <f>683671.69/1000</f>
        <v>683.6716899999999</v>
      </c>
      <c r="K11" s="465">
        <f>761336.54/1000</f>
        <v>761.33654000000001</v>
      </c>
      <c r="L11" s="486">
        <f>703222.43/1000</f>
        <v>703.22243000000003</v>
      </c>
    </row>
    <row r="12" spans="1:14" ht="32.25" customHeight="1" thickBot="1">
      <c r="A12" s="13">
        <v>2</v>
      </c>
      <c r="B12" s="100" t="s">
        <v>12</v>
      </c>
      <c r="C12" s="247">
        <v>0</v>
      </c>
      <c r="D12" s="211">
        <f t="shared" si="0"/>
        <v>464.17040000000003</v>
      </c>
      <c r="E12" s="208">
        <f t="shared" si="0"/>
        <v>449.79097999999999</v>
      </c>
      <c r="F12" s="196">
        <f>SUM(E12)*100/(D12+C12)</f>
        <v>96.902124736950043</v>
      </c>
      <c r="G12" s="465">
        <f>138785/1000</f>
        <v>138.785</v>
      </c>
      <c r="H12" s="481">
        <f>137370.72/1000</f>
        <v>137.37072000000001</v>
      </c>
      <c r="I12" s="365">
        <f>157892/1000</f>
        <v>157.892</v>
      </c>
      <c r="J12" s="482">
        <f>156063.9/1000</f>
        <v>156.06389999999999</v>
      </c>
      <c r="K12" s="365">
        <f>167493.4/1000</f>
        <v>167.49340000000001</v>
      </c>
      <c r="L12" s="487">
        <f>156356.36/1000</f>
        <v>156.35636</v>
      </c>
    </row>
    <row r="13" spans="1:14" s="235" customFormat="1" ht="19.5" thickBot="1">
      <c r="A13" s="62">
        <v>3</v>
      </c>
      <c r="B13" s="101" t="s">
        <v>132</v>
      </c>
      <c r="C13" s="234">
        <v>0</v>
      </c>
      <c r="D13" s="197">
        <f t="shared" si="0"/>
        <v>9.5</v>
      </c>
      <c r="E13" s="198">
        <f>SUM(H13,J13,L13)</f>
        <v>7.9</v>
      </c>
      <c r="F13" s="199">
        <f>SUM(E13)*100/(D13+C13)</f>
        <v>83.15789473684211</v>
      </c>
      <c r="G13" s="365">
        <f>G14+G15+G16+G17+G18+G19+G20+G21</f>
        <v>2</v>
      </c>
      <c r="H13" s="482">
        <f>H14+H17+H20+H21+H19+H18+H16+H15</f>
        <v>0</v>
      </c>
      <c r="I13" s="365">
        <f>SUM(I14:I21)</f>
        <v>4.5</v>
      </c>
      <c r="J13" s="482">
        <f>J14+J15+J16+J17+J18+J19+J20+J21</f>
        <v>6.5</v>
      </c>
      <c r="K13" s="365">
        <f>K14+K15+K16+K17+K18+K19+K20+K21</f>
        <v>3</v>
      </c>
      <c r="L13" s="489">
        <f>SUM(L14:L21)</f>
        <v>1.4</v>
      </c>
      <c r="M13" s="246"/>
      <c r="N13" s="246"/>
    </row>
    <row r="14" spans="1:14" ht="32.25" thickBot="1">
      <c r="A14" s="8" t="s">
        <v>22</v>
      </c>
      <c r="B14" s="102" t="s">
        <v>217</v>
      </c>
      <c r="C14" s="247">
        <v>0</v>
      </c>
      <c r="D14" s="212">
        <f t="shared" si="0"/>
        <v>2</v>
      </c>
      <c r="E14" s="205">
        <f t="shared" si="0"/>
        <v>2.1545999999999998</v>
      </c>
      <c r="F14" s="209">
        <f>SUM(E14)*100/(D14+C14)</f>
        <v>107.72999999999999</v>
      </c>
      <c r="G14" s="366">
        <f>2000/1000</f>
        <v>2</v>
      </c>
      <c r="H14" s="378"/>
      <c r="I14" s="366"/>
      <c r="J14" s="483">
        <f>2154.6/1000</f>
        <v>2.1545999999999998</v>
      </c>
      <c r="K14" s="377"/>
      <c r="L14" s="379"/>
      <c r="M14" s="249"/>
      <c r="N14" s="355"/>
    </row>
    <row r="15" spans="1:14" ht="19.5" thickBot="1">
      <c r="A15" s="8" t="s">
        <v>23</v>
      </c>
      <c r="B15" s="102" t="s">
        <v>218</v>
      </c>
      <c r="C15" s="247">
        <f>D15-E15</f>
        <v>0.15459999999999985</v>
      </c>
      <c r="D15" s="212">
        <f>SUM(G15,I15,K15)</f>
        <v>2.1239999999999997</v>
      </c>
      <c r="E15" s="205">
        <f t="shared" si="0"/>
        <v>1.9693999999999998</v>
      </c>
      <c r="F15" s="209">
        <f t="shared" ref="F15:F23" si="1">SUM(E15)*100/(D15+C15)</f>
        <v>86.430264197314145</v>
      </c>
      <c r="G15" s="366"/>
      <c r="H15" s="378"/>
      <c r="I15" s="366">
        <f>724/1000</f>
        <v>0.72399999999999998</v>
      </c>
      <c r="J15" s="483">
        <f>569.4/1000</f>
        <v>0.56940000000000002</v>
      </c>
      <c r="K15" s="366">
        <f>1400/1000</f>
        <v>1.4</v>
      </c>
      <c r="L15" s="488">
        <f>(967+433)/1000</f>
        <v>1.4</v>
      </c>
    </row>
    <row r="16" spans="1:14" ht="19.5" thickBot="1">
      <c r="A16" s="8" t="s">
        <v>24</v>
      </c>
      <c r="B16" s="102" t="s">
        <v>219</v>
      </c>
      <c r="C16" s="247">
        <v>0</v>
      </c>
      <c r="D16" s="212">
        <f>SUM(G16,I16,K16)</f>
        <v>1.6</v>
      </c>
      <c r="E16" s="205">
        <f>SUM(H16,J16,L16)</f>
        <v>0</v>
      </c>
      <c r="F16" s="209">
        <f t="shared" si="1"/>
        <v>0</v>
      </c>
      <c r="G16" s="367"/>
      <c r="H16" s="227"/>
      <c r="I16" s="368"/>
      <c r="J16" s="230"/>
      <c r="K16" s="366">
        <f>1600/1000</f>
        <v>1.6</v>
      </c>
      <c r="L16" s="343"/>
    </row>
    <row r="17" spans="1:14" ht="19.5" thickBot="1">
      <c r="A17" s="8" t="s">
        <v>25</v>
      </c>
      <c r="B17" s="102" t="s">
        <v>153</v>
      </c>
      <c r="C17" s="247">
        <v>0</v>
      </c>
      <c r="D17" s="212">
        <f>SUM(G17,I17,K17)</f>
        <v>3.7759999999999998</v>
      </c>
      <c r="E17" s="205">
        <f>SUM(H17,J17,L17)</f>
        <v>3.7759999999999998</v>
      </c>
      <c r="F17" s="209">
        <f t="shared" si="1"/>
        <v>100</v>
      </c>
      <c r="G17" s="377"/>
      <c r="H17" s="378"/>
      <c r="I17" s="366">
        <f>3776/1000</f>
        <v>3.7759999999999998</v>
      </c>
      <c r="J17" s="483">
        <f>3776/1000</f>
        <v>3.7759999999999998</v>
      </c>
      <c r="K17" s="366"/>
      <c r="L17" s="356"/>
    </row>
    <row r="18" spans="1:14" ht="19.5" hidden="1" thickBot="1">
      <c r="A18" s="8" t="s">
        <v>26</v>
      </c>
      <c r="B18" s="102"/>
      <c r="C18" s="247"/>
      <c r="D18" s="212"/>
      <c r="E18" s="205"/>
      <c r="F18" s="209"/>
      <c r="G18" s="368"/>
      <c r="H18" s="227"/>
      <c r="I18" s="367"/>
      <c r="J18" s="230"/>
      <c r="K18" s="367"/>
      <c r="L18" s="343"/>
    </row>
    <row r="19" spans="1:14" ht="19.5" hidden="1" thickBot="1">
      <c r="A19" s="8" t="s">
        <v>27</v>
      </c>
      <c r="B19" s="102"/>
      <c r="C19" s="247"/>
      <c r="D19" s="212"/>
      <c r="E19" s="205"/>
      <c r="F19" s="209"/>
      <c r="G19" s="368"/>
      <c r="H19" s="378"/>
      <c r="I19" s="367"/>
      <c r="J19" s="230"/>
      <c r="K19" s="367"/>
      <c r="L19" s="343"/>
    </row>
    <row r="20" spans="1:14" ht="19.5" hidden="1" thickBot="1">
      <c r="A20" s="8" t="s">
        <v>175</v>
      </c>
      <c r="B20" s="102"/>
      <c r="C20" s="247"/>
      <c r="D20" s="212"/>
      <c r="E20" s="205"/>
      <c r="F20" s="209"/>
      <c r="G20" s="366"/>
      <c r="H20" s="378"/>
      <c r="I20" s="367"/>
      <c r="J20" s="230"/>
      <c r="K20" s="368"/>
      <c r="L20" s="343"/>
    </row>
    <row r="21" spans="1:14" ht="19.5" hidden="1" thickBot="1">
      <c r="A21" s="8" t="s">
        <v>177</v>
      </c>
      <c r="B21" s="102"/>
      <c r="C21" s="247"/>
      <c r="D21" s="212"/>
      <c r="E21" s="205"/>
      <c r="F21" s="209"/>
      <c r="G21" s="366"/>
      <c r="H21" s="378"/>
      <c r="I21" s="377"/>
      <c r="J21" s="378"/>
      <c r="K21" s="377"/>
      <c r="L21" s="379"/>
    </row>
    <row r="22" spans="1:14" s="235" customFormat="1" ht="19.5" thickBot="1">
      <c r="A22" s="84" t="s">
        <v>28</v>
      </c>
      <c r="B22" s="101" t="s">
        <v>134</v>
      </c>
      <c r="C22" s="234">
        <v>0</v>
      </c>
      <c r="D22" s="197">
        <f t="shared" si="0"/>
        <v>7.0529999999999999</v>
      </c>
      <c r="E22" s="198">
        <f t="shared" si="0"/>
        <v>4.5525000000000002</v>
      </c>
      <c r="F22" s="199">
        <f t="shared" si="1"/>
        <v>64.54700127605274</v>
      </c>
      <c r="G22" s="365">
        <f>1400/1000</f>
        <v>1.4</v>
      </c>
      <c r="H22" s="482">
        <f>1400/1000</f>
        <v>1.4</v>
      </c>
      <c r="I22" s="365">
        <f>1400/1000</f>
        <v>1.4</v>
      </c>
      <c r="J22" s="482">
        <f>1400/1000</f>
        <v>1.4</v>
      </c>
      <c r="K22" s="365">
        <f>4253/1000</f>
        <v>4.2530000000000001</v>
      </c>
      <c r="L22" s="487">
        <f>1752.5/1000</f>
        <v>1.7524999999999999</v>
      </c>
      <c r="M22" s="246"/>
      <c r="N22" s="246"/>
    </row>
    <row r="23" spans="1:14" s="235" customFormat="1" ht="19.5" thickBot="1">
      <c r="A23" s="84" t="s">
        <v>33</v>
      </c>
      <c r="B23" s="101" t="s">
        <v>136</v>
      </c>
      <c r="C23" s="234">
        <v>0</v>
      </c>
      <c r="D23" s="197">
        <f t="shared" si="0"/>
        <v>37.355999999999995</v>
      </c>
      <c r="E23" s="198">
        <f t="shared" si="0"/>
        <v>36.591999999999999</v>
      </c>
      <c r="F23" s="199">
        <f t="shared" si="1"/>
        <v>97.954813149159449</v>
      </c>
      <c r="G23" s="365">
        <f>33452/1000</f>
        <v>33.451999999999998</v>
      </c>
      <c r="H23" s="482">
        <f>12326.93/1000</f>
        <v>12.326930000000001</v>
      </c>
      <c r="I23" s="365">
        <f>3452/1000</f>
        <v>3.452</v>
      </c>
      <c r="J23" s="482">
        <f>8667.73/1000</f>
        <v>8.6677299999999988</v>
      </c>
      <c r="K23" s="365">
        <f>452/1000</f>
        <v>0.45200000000000001</v>
      </c>
      <c r="L23" s="487">
        <f>15597.34/1000</f>
        <v>15.597340000000001</v>
      </c>
      <c r="M23" s="246"/>
      <c r="N23" s="246"/>
    </row>
    <row r="24" spans="1:14" s="235" customFormat="1" ht="32.25" thickBot="1">
      <c r="A24" s="84" t="s">
        <v>34</v>
      </c>
      <c r="B24" s="101" t="s">
        <v>216</v>
      </c>
      <c r="C24" s="234">
        <v>0</v>
      </c>
      <c r="D24" s="197">
        <f t="shared" si="0"/>
        <v>509.16300000000001</v>
      </c>
      <c r="E24" s="198">
        <f t="shared" si="0"/>
        <v>348.70305000000002</v>
      </c>
      <c r="F24" s="199">
        <f>SUM(E24)*100/(D24+C24)</f>
        <v>68.485543922083892</v>
      </c>
      <c r="G24" s="365">
        <f t="shared" ref="G24:K24" si="2">SUM(G25:G27)</f>
        <v>199.47300000000001</v>
      </c>
      <c r="H24" s="482">
        <f t="shared" si="2"/>
        <v>4.6444399999999995</v>
      </c>
      <c r="I24" s="365">
        <f t="shared" si="2"/>
        <v>177.345</v>
      </c>
      <c r="J24" s="482">
        <f t="shared" si="2"/>
        <v>343.66948000000002</v>
      </c>
      <c r="K24" s="365">
        <f t="shared" si="2"/>
        <v>132.345</v>
      </c>
      <c r="L24" s="487">
        <f>SUM(L25:L27)</f>
        <v>0.38912999999999975</v>
      </c>
      <c r="M24" s="246"/>
      <c r="N24" s="246"/>
    </row>
    <row r="25" spans="1:14" ht="19.5" thickBot="1">
      <c r="A25" s="8" t="s">
        <v>199</v>
      </c>
      <c r="B25" s="102" t="s">
        <v>15</v>
      </c>
      <c r="C25" s="247">
        <v>0</v>
      </c>
      <c r="D25" s="212">
        <f>SUM(G25,I25,K25)</f>
        <v>485.02800000000002</v>
      </c>
      <c r="E25" s="205">
        <f>SUM(H25,J25,L25)</f>
        <v>328.18498</v>
      </c>
      <c r="F25" s="196">
        <f t="shared" ref="F25:F46" si="3">SUM(E25)*100/(D25+C25)</f>
        <v>67.663099862275985</v>
      </c>
      <c r="G25" s="366">
        <f>192028/1000</f>
        <v>192.02799999999999</v>
      </c>
      <c r="H25" s="483">
        <v>0</v>
      </c>
      <c r="I25" s="366">
        <f>163000/1000</f>
        <v>163</v>
      </c>
      <c r="J25" s="483">
        <f>339880.74/1000</f>
        <v>339.88074</v>
      </c>
      <c r="K25" s="366">
        <f>130000/1000</f>
        <v>130</v>
      </c>
      <c r="L25" s="488">
        <f>-11695.76/1000</f>
        <v>-11.69576</v>
      </c>
    </row>
    <row r="26" spans="1:14" s="2" customFormat="1" ht="19.5" thickBot="1">
      <c r="A26" s="8" t="s">
        <v>200</v>
      </c>
      <c r="B26" s="102" t="s">
        <v>16</v>
      </c>
      <c r="C26" s="247">
        <v>0</v>
      </c>
      <c r="D26" s="212">
        <f t="shared" si="0"/>
        <v>14.8</v>
      </c>
      <c r="E26" s="205">
        <f t="shared" si="0"/>
        <v>11.376280000000001</v>
      </c>
      <c r="F26" s="196">
        <f t="shared" si="3"/>
        <v>76.866756756756757</v>
      </c>
      <c r="G26" s="366">
        <f>2800/1000</f>
        <v>2.8</v>
      </c>
      <c r="H26" s="483">
        <v>0</v>
      </c>
      <c r="I26" s="366">
        <f>12000/1000</f>
        <v>12</v>
      </c>
      <c r="J26" s="483">
        <f>3130.13/1000</f>
        <v>3.1301300000000003</v>
      </c>
      <c r="K26" s="366">
        <v>0</v>
      </c>
      <c r="L26" s="488">
        <f>8246.15/1000</f>
        <v>8.2461500000000001</v>
      </c>
      <c r="M26" s="233"/>
      <c r="N26" s="233"/>
    </row>
    <row r="27" spans="1:14" s="2" customFormat="1" ht="19.5" thickBot="1">
      <c r="A27" s="8" t="s">
        <v>201</v>
      </c>
      <c r="B27" s="102" t="s">
        <v>17</v>
      </c>
      <c r="C27" s="247">
        <v>0</v>
      </c>
      <c r="D27" s="212">
        <f>SUM(G27,I27,K27)</f>
        <v>9.3350000000000009</v>
      </c>
      <c r="E27" s="205">
        <f>SUM(H27,J27,L27)</f>
        <v>9.1417900000000003</v>
      </c>
      <c r="F27" s="196">
        <f t="shared" si="3"/>
        <v>97.930262453133366</v>
      </c>
      <c r="G27" s="366">
        <f>4645/1000</f>
        <v>4.6449999999999996</v>
      </c>
      <c r="H27" s="483">
        <f>4644.44/1000</f>
        <v>4.6444399999999995</v>
      </c>
      <c r="I27" s="366">
        <f>2345/1000</f>
        <v>2.3450000000000002</v>
      </c>
      <c r="J27" s="483">
        <f>658.61/1000</f>
        <v>0.65861000000000003</v>
      </c>
      <c r="K27" s="366">
        <f>2345/1000</f>
        <v>2.3450000000000002</v>
      </c>
      <c r="L27" s="488">
        <f>3838.74/1000</f>
        <v>3.8387399999999996</v>
      </c>
      <c r="M27" s="233"/>
      <c r="N27" s="233"/>
    </row>
    <row r="28" spans="1:14" s="236" customFormat="1" ht="32.25" thickBot="1">
      <c r="A28" s="84" t="s">
        <v>35</v>
      </c>
      <c r="B28" s="101" t="s">
        <v>133</v>
      </c>
      <c r="C28" s="234">
        <v>0</v>
      </c>
      <c r="D28" s="197">
        <f>SUM(G28,I28,K28)</f>
        <v>11.763</v>
      </c>
      <c r="E28" s="198">
        <f t="shared" si="0"/>
        <v>7.0546199999999999</v>
      </c>
      <c r="F28" s="199">
        <f>SUM(E28)*100/(D28+C28)</f>
        <v>59.972966080081612</v>
      </c>
      <c r="G28" s="365">
        <f t="shared" ref="G28:L28" si="4">G29+G30+G31+G32+G33+G34+G35+G36+G37+G38+G39+G40+G41</f>
        <v>3.1020000000000003</v>
      </c>
      <c r="H28" s="482">
        <f t="shared" si="4"/>
        <v>1.4539800000000001</v>
      </c>
      <c r="I28" s="365">
        <f>I29+I30+I31+I32+I33+I34+I35+I36+I37+I38+I39+I40+I41+I42</f>
        <v>3.052</v>
      </c>
      <c r="J28" s="482">
        <f t="shared" si="4"/>
        <v>2.9043199999999998</v>
      </c>
      <c r="K28" s="365">
        <f>K29+K30+K31+K32+K33+K34+K35+K36+K37+K38+K39+K40+K41+K42</f>
        <v>5.609</v>
      </c>
      <c r="L28" s="489">
        <f t="shared" si="4"/>
        <v>2.6963200000000001</v>
      </c>
      <c r="M28" s="233"/>
      <c r="N28" s="233"/>
    </row>
    <row r="29" spans="1:14" s="233" customFormat="1" ht="19.5" thickBot="1">
      <c r="A29" s="203" t="s">
        <v>202</v>
      </c>
      <c r="B29" s="204" t="s">
        <v>158</v>
      </c>
      <c r="C29" s="247">
        <v>0</v>
      </c>
      <c r="D29" s="213">
        <f t="shared" ref="D29:E45" si="5">SUM(G29,I29,K29)</f>
        <v>1.3</v>
      </c>
      <c r="E29" s="210">
        <f t="shared" si="5"/>
        <v>0.69</v>
      </c>
      <c r="F29" s="209">
        <f t="shared" si="3"/>
        <v>53.076923076923073</v>
      </c>
      <c r="G29" s="366">
        <f>300/1000</f>
        <v>0.3</v>
      </c>
      <c r="H29" s="483">
        <f>270/1000</f>
        <v>0.27</v>
      </c>
      <c r="I29" s="366">
        <f>500/1000</f>
        <v>0.5</v>
      </c>
      <c r="J29" s="483">
        <f>210/1000</f>
        <v>0.21</v>
      </c>
      <c r="K29" s="366">
        <f>500/1000</f>
        <v>0.5</v>
      </c>
      <c r="L29" s="488">
        <f>210/1000</f>
        <v>0.21</v>
      </c>
    </row>
    <row r="30" spans="1:14" s="233" customFormat="1" ht="32.25" thickBot="1">
      <c r="A30" s="203" t="s">
        <v>203</v>
      </c>
      <c r="B30" s="248" t="s">
        <v>220</v>
      </c>
      <c r="C30" s="247">
        <v>0</v>
      </c>
      <c r="D30" s="213">
        <f t="shared" si="5"/>
        <v>1.6</v>
      </c>
      <c r="E30" s="210">
        <f t="shared" si="5"/>
        <v>1.35</v>
      </c>
      <c r="F30" s="209">
        <f t="shared" si="3"/>
        <v>84.375</v>
      </c>
      <c r="G30" s="366">
        <f>1600/1000</f>
        <v>1.6</v>
      </c>
      <c r="H30" s="335"/>
      <c r="I30" s="377"/>
      <c r="J30" s="230"/>
      <c r="K30" s="366"/>
      <c r="L30" s="488">
        <f>1350/1000</f>
        <v>1.35</v>
      </c>
    </row>
    <row r="31" spans="1:14" s="233" customFormat="1" ht="19.5" thickBot="1">
      <c r="A31" s="203" t="s">
        <v>204</v>
      </c>
      <c r="B31" s="248" t="s">
        <v>221</v>
      </c>
      <c r="C31" s="247">
        <v>0</v>
      </c>
      <c r="D31" s="213">
        <f t="shared" si="5"/>
        <v>1.5720000000000001</v>
      </c>
      <c r="E31" s="210">
        <f t="shared" si="5"/>
        <v>1.5321600000000002</v>
      </c>
      <c r="F31" s="209">
        <f t="shared" si="3"/>
        <v>97.465648854961827</v>
      </c>
      <c r="G31" s="366">
        <f>524/1000</f>
        <v>0.52400000000000002</v>
      </c>
      <c r="H31" s="483">
        <f>510.72/1000</f>
        <v>0.51072000000000006</v>
      </c>
      <c r="I31" s="366">
        <f>524/1000</f>
        <v>0.52400000000000002</v>
      </c>
      <c r="J31" s="483">
        <f>510.72/1000</f>
        <v>0.51072000000000006</v>
      </c>
      <c r="K31" s="366">
        <f>524/1000</f>
        <v>0.52400000000000002</v>
      </c>
      <c r="L31" s="488">
        <f>510.72/1000</f>
        <v>0.51072000000000006</v>
      </c>
    </row>
    <row r="32" spans="1:14" s="233" customFormat="1" ht="19.5" thickBot="1">
      <c r="A32" s="203" t="s">
        <v>205</v>
      </c>
      <c r="B32" s="248" t="s">
        <v>135</v>
      </c>
      <c r="C32" s="247">
        <v>0</v>
      </c>
      <c r="D32" s="213">
        <f>SUM(G32,I32,K32)</f>
        <v>2.0340000000000003</v>
      </c>
      <c r="E32" s="210">
        <f t="shared" si="5"/>
        <v>1.9244599999999998</v>
      </c>
      <c r="F32" s="209">
        <f t="shared" si="3"/>
        <v>94.614552605703025</v>
      </c>
      <c r="G32" s="366">
        <f>678/1000</f>
        <v>0.67800000000000005</v>
      </c>
      <c r="H32" s="483">
        <f>(673.26)/1000</f>
        <v>0.67325999999999997</v>
      </c>
      <c r="I32" s="366">
        <f>678/1000</f>
        <v>0.67800000000000005</v>
      </c>
      <c r="J32" s="483">
        <f>(673.26-47.66)/1000</f>
        <v>0.62560000000000004</v>
      </c>
      <c r="K32" s="366">
        <f>678/1000</f>
        <v>0.67800000000000005</v>
      </c>
      <c r="L32" s="488">
        <f>(673.26-47.66)/1000</f>
        <v>0.62560000000000004</v>
      </c>
    </row>
    <row r="33" spans="1:14" s="233" customFormat="1" ht="32.25" thickBot="1">
      <c r="A33" s="203" t="s">
        <v>206</v>
      </c>
      <c r="B33" s="204" t="s">
        <v>222</v>
      </c>
      <c r="C33" s="247">
        <v>0</v>
      </c>
      <c r="D33" s="213">
        <f t="shared" si="5"/>
        <v>1.2</v>
      </c>
      <c r="E33" s="210">
        <f t="shared" si="5"/>
        <v>0.5</v>
      </c>
      <c r="F33" s="209">
        <f t="shared" si="3"/>
        <v>41.666666666666671</v>
      </c>
      <c r="G33" s="377"/>
      <c r="H33" s="378"/>
      <c r="I33" s="366">
        <f>600/1000</f>
        <v>0.6</v>
      </c>
      <c r="J33" s="483">
        <f>500/1000</f>
        <v>0.5</v>
      </c>
      <c r="K33" s="366">
        <f>600/1000</f>
        <v>0.6</v>
      </c>
      <c r="L33" s="344"/>
    </row>
    <row r="34" spans="1:14" s="233" customFormat="1" ht="19.5" thickBot="1">
      <c r="A34" s="203" t="s">
        <v>207</v>
      </c>
      <c r="B34" s="204" t="s">
        <v>223</v>
      </c>
      <c r="C34" s="247">
        <v>0</v>
      </c>
      <c r="D34" s="213">
        <f t="shared" si="5"/>
        <v>0.75</v>
      </c>
      <c r="E34" s="210">
        <f t="shared" si="5"/>
        <v>0.7</v>
      </c>
      <c r="F34" s="209">
        <f t="shared" si="3"/>
        <v>93.333333333333329</v>
      </c>
      <c r="G34" s="366"/>
      <c r="H34" s="227"/>
      <c r="I34" s="366">
        <f>750/1000</f>
        <v>0.75</v>
      </c>
      <c r="J34" s="483">
        <f>700/1000</f>
        <v>0.7</v>
      </c>
      <c r="K34" s="366"/>
      <c r="L34" s="343"/>
    </row>
    <row r="35" spans="1:14" s="233" customFormat="1" ht="30.75" customHeight="1" thickBot="1">
      <c r="A35" s="203" t="s">
        <v>208</v>
      </c>
      <c r="B35" s="204" t="s">
        <v>224</v>
      </c>
      <c r="C35" s="247">
        <v>0</v>
      </c>
      <c r="D35" s="213">
        <f t="shared" si="5"/>
        <v>1.35</v>
      </c>
      <c r="E35" s="210">
        <f t="shared" si="5"/>
        <v>0</v>
      </c>
      <c r="F35" s="209">
        <f t="shared" si="3"/>
        <v>0</v>
      </c>
      <c r="G35" s="366"/>
      <c r="H35" s="227"/>
      <c r="I35" s="368"/>
      <c r="J35" s="378"/>
      <c r="K35" s="366">
        <f>1350/1000</f>
        <v>1.35</v>
      </c>
      <c r="L35" s="344"/>
    </row>
    <row r="36" spans="1:14" s="2" customFormat="1" ht="19.5" thickBot="1">
      <c r="A36" s="203" t="s">
        <v>209</v>
      </c>
      <c r="B36" s="204" t="s">
        <v>225</v>
      </c>
      <c r="C36" s="247">
        <f>D36-E36</f>
        <v>0.14200000000000002</v>
      </c>
      <c r="D36" s="231">
        <f>SUM(G36,I36,K36)</f>
        <v>0.5</v>
      </c>
      <c r="E36" s="229">
        <f t="shared" si="5"/>
        <v>0.35799999999999998</v>
      </c>
      <c r="F36" s="232">
        <f t="shared" si="3"/>
        <v>55.763239875389402</v>
      </c>
      <c r="G36" s="366"/>
      <c r="H36" s="378"/>
      <c r="I36" s="369"/>
      <c r="J36" s="483">
        <f>358/1000</f>
        <v>0.35799999999999998</v>
      </c>
      <c r="K36" s="366">
        <f>500/1000</f>
        <v>0.5</v>
      </c>
      <c r="L36" s="344"/>
      <c r="M36" s="233"/>
      <c r="N36" s="233"/>
    </row>
    <row r="37" spans="1:14" s="2" customFormat="1" ht="19.5" thickBot="1">
      <c r="A37" s="203" t="s">
        <v>210</v>
      </c>
      <c r="B37" s="204" t="s">
        <v>226</v>
      </c>
      <c r="C37" s="247">
        <v>0</v>
      </c>
      <c r="D37" s="231">
        <f t="shared" si="5"/>
        <v>0.7</v>
      </c>
      <c r="E37" s="229">
        <f t="shared" si="5"/>
        <v>0</v>
      </c>
      <c r="F37" s="232">
        <f t="shared" si="3"/>
        <v>0</v>
      </c>
      <c r="G37" s="369"/>
      <c r="H37" s="230"/>
      <c r="I37" s="369"/>
      <c r="J37" s="230"/>
      <c r="K37" s="366">
        <f>700/1000</f>
        <v>0.7</v>
      </c>
      <c r="L37" s="344"/>
      <c r="M37" s="233"/>
      <c r="N37" s="233"/>
    </row>
    <row r="38" spans="1:14" s="2" customFormat="1" ht="19.5" hidden="1" thickBot="1">
      <c r="A38" s="203" t="s">
        <v>211</v>
      </c>
      <c r="B38" s="204" t="s">
        <v>148</v>
      </c>
      <c r="C38" s="247">
        <v>0</v>
      </c>
      <c r="D38" s="231">
        <f t="shared" si="5"/>
        <v>0</v>
      </c>
      <c r="E38" s="229">
        <f t="shared" si="5"/>
        <v>0</v>
      </c>
      <c r="F38" s="232" t="e">
        <f t="shared" si="3"/>
        <v>#DIV/0!</v>
      </c>
      <c r="G38" s="369"/>
      <c r="H38" s="230"/>
      <c r="I38" s="369"/>
      <c r="J38" s="230"/>
      <c r="K38" s="369"/>
      <c r="L38" s="344"/>
      <c r="M38" s="233"/>
      <c r="N38" s="233"/>
    </row>
    <row r="39" spans="1:14" s="2" customFormat="1" ht="19.5" thickBot="1">
      <c r="A39" s="203" t="s">
        <v>212</v>
      </c>
      <c r="B39" s="204" t="s">
        <v>227</v>
      </c>
      <c r="C39" s="247">
        <f>D39-E39</f>
        <v>0.25</v>
      </c>
      <c r="D39" s="231">
        <f t="shared" si="5"/>
        <v>0.25</v>
      </c>
      <c r="E39" s="229">
        <f t="shared" si="5"/>
        <v>0</v>
      </c>
      <c r="F39" s="232">
        <f t="shared" si="3"/>
        <v>0</v>
      </c>
      <c r="G39" s="369"/>
      <c r="H39" s="230"/>
      <c r="I39" s="369"/>
      <c r="J39" s="230"/>
      <c r="K39" s="366">
        <f>250/1000</f>
        <v>0.25</v>
      </c>
      <c r="L39" s="344"/>
      <c r="M39" s="233"/>
      <c r="N39" s="233"/>
    </row>
    <row r="40" spans="1:14" s="2" customFormat="1" ht="32.25" thickBot="1">
      <c r="A40" s="203" t="s">
        <v>213</v>
      </c>
      <c r="B40" s="204" t="s">
        <v>228</v>
      </c>
      <c r="C40" s="247">
        <v>0</v>
      </c>
      <c r="D40" s="231">
        <f t="shared" si="5"/>
        <v>0.50700000000000001</v>
      </c>
      <c r="E40" s="229">
        <f t="shared" si="5"/>
        <v>0</v>
      </c>
      <c r="F40" s="232">
        <f t="shared" si="3"/>
        <v>0</v>
      </c>
      <c r="G40" s="369"/>
      <c r="H40" s="230"/>
      <c r="I40" s="369"/>
      <c r="J40" s="230"/>
      <c r="K40" s="366">
        <f>507/1000</f>
        <v>0.50700000000000001</v>
      </c>
      <c r="L40" s="344"/>
      <c r="M40" s="233"/>
      <c r="N40" s="233"/>
    </row>
    <row r="41" spans="1:14" s="2" customFormat="1" ht="30.75" hidden="1" thickBot="1">
      <c r="A41" s="203" t="s">
        <v>214</v>
      </c>
      <c r="B41" s="340" t="s">
        <v>189</v>
      </c>
      <c r="C41" s="247">
        <v>0</v>
      </c>
      <c r="D41" s="231">
        <f>SUM(G41,I41,K41)</f>
        <v>0</v>
      </c>
      <c r="E41" s="229">
        <f>SUM(H41,J41,L41)</f>
        <v>0</v>
      </c>
      <c r="F41" s="232" t="e">
        <f>SUM(E41)*100/(D41+C41)</f>
        <v>#DIV/0!</v>
      </c>
      <c r="G41" s="368"/>
      <c r="H41" s="230"/>
      <c r="I41" s="369"/>
      <c r="J41" s="335"/>
      <c r="K41" s="369"/>
      <c r="L41" s="344"/>
      <c r="M41" s="233"/>
      <c r="N41" s="233"/>
    </row>
    <row r="42" spans="1:14" s="2" customFormat="1" ht="19.5" hidden="1" thickBot="1">
      <c r="A42" s="203" t="s">
        <v>215</v>
      </c>
      <c r="B42" s="204" t="s">
        <v>190</v>
      </c>
      <c r="C42" s="247"/>
      <c r="D42" s="231"/>
      <c r="E42" s="229"/>
      <c r="F42" s="232"/>
      <c r="G42" s="368"/>
      <c r="H42" s="230"/>
      <c r="I42" s="366"/>
      <c r="J42" s="230"/>
      <c r="K42" s="368"/>
      <c r="L42" s="344"/>
      <c r="M42" s="233"/>
      <c r="N42" s="233"/>
    </row>
    <row r="43" spans="1:14" s="236" customFormat="1" ht="19.5" thickBot="1">
      <c r="A43" s="215" t="s">
        <v>46</v>
      </c>
      <c r="B43" s="216" t="s">
        <v>47</v>
      </c>
      <c r="C43" s="234">
        <v>0</v>
      </c>
      <c r="D43" s="220">
        <f>SUM(G43,I43,K43)</f>
        <v>4.4000000000000004</v>
      </c>
      <c r="E43" s="214">
        <f t="shared" si="5"/>
        <v>2.1919999999999997</v>
      </c>
      <c r="F43" s="199">
        <f t="shared" si="3"/>
        <v>49.818181818181806</v>
      </c>
      <c r="G43" s="365">
        <f>2000/1000</f>
        <v>2</v>
      </c>
      <c r="H43" s="482">
        <f>188/1000</f>
        <v>0.188</v>
      </c>
      <c r="I43" s="365">
        <f>1200/1000</f>
        <v>1.2</v>
      </c>
      <c r="J43" s="482">
        <f>1642/1000</f>
        <v>1.6419999999999999</v>
      </c>
      <c r="K43" s="365">
        <f>1200/1000</f>
        <v>1.2</v>
      </c>
      <c r="L43" s="487">
        <f>362/1000</f>
        <v>0.36199999999999999</v>
      </c>
      <c r="M43" s="233"/>
      <c r="N43" s="233"/>
    </row>
    <row r="44" spans="1:14" s="236" customFormat="1" ht="48" thickBot="1">
      <c r="A44" s="215" t="s">
        <v>48</v>
      </c>
      <c r="B44" s="216" t="s">
        <v>137</v>
      </c>
      <c r="C44" s="234">
        <v>0</v>
      </c>
      <c r="D44" s="220">
        <f>SUM(G44,I44,K44)</f>
        <v>3.96</v>
      </c>
      <c r="E44" s="214">
        <f>SUM(H44,J44,L44)</f>
        <v>0.96</v>
      </c>
      <c r="F44" s="199">
        <f t="shared" si="3"/>
        <v>24.242424242424242</v>
      </c>
      <c r="G44" s="365">
        <f>G45</f>
        <v>0.34499999999999997</v>
      </c>
      <c r="H44" s="482">
        <v>0</v>
      </c>
      <c r="I44" s="365">
        <f t="shared" ref="I44:J44" si="6">I46+I45</f>
        <v>0.81499999999999995</v>
      </c>
      <c r="J44" s="482">
        <f t="shared" si="6"/>
        <v>0.96</v>
      </c>
      <c r="K44" s="365">
        <f>K45</f>
        <v>2.8</v>
      </c>
      <c r="L44" s="490">
        <f>L45</f>
        <v>0</v>
      </c>
      <c r="M44" s="233"/>
      <c r="N44" s="233"/>
    </row>
    <row r="45" spans="1:14" s="2" customFormat="1" ht="19.5" thickBot="1">
      <c r="A45" s="218" t="s">
        <v>138</v>
      </c>
      <c r="B45" s="103" t="s">
        <v>168</v>
      </c>
      <c r="C45" s="247">
        <v>0</v>
      </c>
      <c r="D45" s="221">
        <f>SUM(G45,I45,K45)</f>
        <v>3.96</v>
      </c>
      <c r="E45" s="219">
        <f t="shared" si="5"/>
        <v>0.96</v>
      </c>
      <c r="F45" s="217">
        <f>SUM(E45)*100/(D45+C45)</f>
        <v>24.242424242424242</v>
      </c>
      <c r="G45" s="366">
        <v>0.34499999999999997</v>
      </c>
      <c r="H45" s="483">
        <v>0</v>
      </c>
      <c r="I45" s="366">
        <v>0.81499999999999995</v>
      </c>
      <c r="J45" s="483">
        <f>960/1000</f>
        <v>0.96</v>
      </c>
      <c r="K45" s="366">
        <v>2.8</v>
      </c>
      <c r="L45" s="490">
        <v>0</v>
      </c>
      <c r="M45" s="233"/>
      <c r="N45" s="233"/>
    </row>
    <row r="46" spans="1:14" s="2" customFormat="1" ht="19.5" hidden="1" thickBot="1">
      <c r="A46" s="222" t="s">
        <v>139</v>
      </c>
      <c r="B46" s="223" t="s">
        <v>140</v>
      </c>
      <c r="C46" s="247">
        <v>0</v>
      </c>
      <c r="D46" s="224">
        <f>SUM(G46,I46,K46)</f>
        <v>0</v>
      </c>
      <c r="E46" s="224">
        <f>SUM(H46,J46,L46)</f>
        <v>0</v>
      </c>
      <c r="F46" s="225" t="e">
        <f t="shared" si="3"/>
        <v>#DIV/0!</v>
      </c>
      <c r="G46" s="370">
        <v>0</v>
      </c>
      <c r="H46" s="331">
        <v>0</v>
      </c>
      <c r="I46" s="370">
        <v>0</v>
      </c>
      <c r="J46" s="331">
        <v>0</v>
      </c>
      <c r="K46" s="370">
        <v>0</v>
      </c>
      <c r="L46" s="346"/>
      <c r="M46" s="233"/>
      <c r="N46" s="233"/>
    </row>
    <row r="47" spans="1:14" s="236" customFormat="1" ht="19.5" thickBot="1">
      <c r="A47" s="215" t="s">
        <v>51</v>
      </c>
      <c r="B47" s="216" t="s">
        <v>150</v>
      </c>
      <c r="C47" s="234">
        <v>0</v>
      </c>
      <c r="D47" s="220">
        <f>D48</f>
        <v>0</v>
      </c>
      <c r="E47" s="220">
        <f t="shared" ref="E47:L47" si="7">E48</f>
        <v>0</v>
      </c>
      <c r="F47" s="220" t="e">
        <f t="shared" si="7"/>
        <v>#DIV/0!</v>
      </c>
      <c r="G47" s="371">
        <f t="shared" si="7"/>
        <v>0</v>
      </c>
      <c r="H47" s="332">
        <f t="shared" si="7"/>
        <v>0</v>
      </c>
      <c r="I47" s="376">
        <f t="shared" si="7"/>
        <v>0</v>
      </c>
      <c r="J47" s="332">
        <f t="shared" si="7"/>
        <v>0</v>
      </c>
      <c r="K47" s="376">
        <f t="shared" si="7"/>
        <v>0</v>
      </c>
      <c r="L47" s="347">
        <f t="shared" si="7"/>
        <v>0</v>
      </c>
      <c r="M47" s="233"/>
      <c r="N47" s="233"/>
    </row>
    <row r="48" spans="1:14" s="2" customFormat="1" ht="19.5" thickBot="1">
      <c r="A48" s="218" t="s">
        <v>151</v>
      </c>
      <c r="B48" s="33" t="s">
        <v>152</v>
      </c>
      <c r="C48" s="247">
        <v>0</v>
      </c>
      <c r="D48" s="213">
        <f>SUM(G48,I48,K48)</f>
        <v>0</v>
      </c>
      <c r="E48" s="210">
        <f>SUM(H48,J48,L48)</f>
        <v>0</v>
      </c>
      <c r="F48" s="209" t="e">
        <f>SUM(E48)*100/(D48+C48)</f>
        <v>#DIV/0!</v>
      </c>
      <c r="G48" s="367">
        <v>0</v>
      </c>
      <c r="H48" s="227"/>
      <c r="I48" s="367">
        <v>0</v>
      </c>
      <c r="J48" s="227"/>
      <c r="K48" s="367">
        <v>0</v>
      </c>
      <c r="L48" s="345"/>
      <c r="M48" s="233"/>
      <c r="N48" s="233"/>
    </row>
    <row r="49" spans="1:14" s="236" customFormat="1" ht="19.5" thickBot="1">
      <c r="A49" s="352" t="s">
        <v>159</v>
      </c>
      <c r="B49" s="354" t="s">
        <v>160</v>
      </c>
      <c r="C49" s="353">
        <v>0</v>
      </c>
      <c r="D49" s="336">
        <v>0</v>
      </c>
      <c r="E49" s="336">
        <v>0</v>
      </c>
      <c r="F49" s="337">
        <v>0</v>
      </c>
      <c r="G49" s="466">
        <v>0</v>
      </c>
      <c r="H49" s="338"/>
      <c r="I49" s="466">
        <v>0</v>
      </c>
      <c r="J49" s="338"/>
      <c r="K49" s="466">
        <f>1125/1000</f>
        <v>1.125</v>
      </c>
      <c r="L49" s="338"/>
    </row>
    <row r="50" spans="1:14" s="339" customFormat="1" ht="32.25" hidden="1" thickBot="1">
      <c r="A50" s="467" t="s">
        <v>186</v>
      </c>
      <c r="B50" s="468" t="s">
        <v>188</v>
      </c>
      <c r="C50" s="469"/>
      <c r="D50" s="470">
        <f t="shared" ref="D50:E50" si="8">SUM(G50,I50,K50)</f>
        <v>0</v>
      </c>
      <c r="E50" s="471">
        <f t="shared" si="8"/>
        <v>0</v>
      </c>
      <c r="F50" s="472" t="e">
        <f t="shared" ref="F50" si="9">SUM(E50)*100/(D50+C50)</f>
        <v>#DIV/0!</v>
      </c>
      <c r="G50" s="473">
        <v>0</v>
      </c>
      <c r="H50" s="474">
        <v>0</v>
      </c>
      <c r="I50" s="473"/>
      <c r="J50" s="475"/>
      <c r="K50" s="473">
        <v>0</v>
      </c>
      <c r="L50" s="476">
        <v>0</v>
      </c>
    </row>
    <row r="51" spans="1:14" s="226" customFormat="1" ht="19.5" thickBot="1">
      <c r="A51" s="477"/>
      <c r="B51" s="478" t="s">
        <v>5</v>
      </c>
      <c r="C51" s="479">
        <v>0</v>
      </c>
      <c r="D51" s="480">
        <f>D11+D12+D13+D22+D23+D24+D28+D43+D44+D50</f>
        <v>3157.2329399999999</v>
      </c>
      <c r="E51" s="480">
        <f>E11+E12+E13+E22+E23+E24+E28+E43+E44+E50</f>
        <v>2862.0991800000002</v>
      </c>
      <c r="F51" s="480"/>
      <c r="G51" s="484">
        <f t="shared" ref="G51:L51" si="10">G11+G12+G13+G22+G23+G24+G28+G43+G44</f>
        <v>1011.3939999999999</v>
      </c>
      <c r="H51" s="485">
        <f>(H11+H12+H13+H22+H23+H24+H28+H43+H44)</f>
        <v>774.84397999999999</v>
      </c>
      <c r="I51" s="484">
        <f>I11+I12+I13+I22+I23+I24+I28+I43+I44+I50</f>
        <v>1067.3499999999999</v>
      </c>
      <c r="J51" s="485">
        <f>J11+J12+J13+J22+J23+J24+J28+J43+J44+J50</f>
        <v>1205.4791200000002</v>
      </c>
      <c r="K51" s="485">
        <f>K11+K12+K13+K22+K23+K24+K28+K43+K44+K49</f>
        <v>1079.61394</v>
      </c>
      <c r="L51" s="491">
        <f t="shared" si="10"/>
        <v>881.77608000000009</v>
      </c>
      <c r="M51" s="233"/>
      <c r="N51" s="233"/>
    </row>
    <row r="52" spans="1:14" s="233" customFormat="1" ht="18.75">
      <c r="A52" s="237"/>
      <c r="B52" s="238"/>
      <c r="C52" s="239"/>
      <c r="D52" s="240"/>
      <c r="E52" s="240"/>
      <c r="F52" s="240"/>
      <c r="G52" s="372"/>
      <c r="H52" s="333"/>
      <c r="I52" s="372"/>
      <c r="J52" s="333"/>
      <c r="K52" s="372"/>
      <c r="L52" s="348"/>
      <c r="N52" s="244">
        <f>H51+J51+L51</f>
        <v>2862.0991800000002</v>
      </c>
    </row>
    <row r="53" spans="1:14" s="2" customFormat="1" ht="18">
      <c r="A53" s="9"/>
      <c r="B53" s="1"/>
      <c r="C53" s="245"/>
      <c r="D53" s="200"/>
      <c r="E53" s="200"/>
      <c r="F53" s="200"/>
      <c r="G53" s="373"/>
      <c r="H53" s="228"/>
      <c r="I53" s="373"/>
      <c r="J53" s="228"/>
      <c r="K53" s="373"/>
      <c r="L53" s="349"/>
      <c r="M53" s="233"/>
      <c r="N53" s="233"/>
    </row>
    <row r="54" spans="1:14" s="2" customFormat="1" ht="18.75">
      <c r="A54" s="9"/>
      <c r="B54" s="357" t="s">
        <v>155</v>
      </c>
      <c r="C54" s="358"/>
      <c r="D54" s="200"/>
      <c r="E54" s="201"/>
      <c r="F54" s="202"/>
      <c r="G54" s="373"/>
      <c r="H54" s="334" t="s">
        <v>156</v>
      </c>
      <c r="I54" s="373"/>
      <c r="J54" s="228"/>
      <c r="K54" s="373"/>
      <c r="L54" s="349"/>
      <c r="M54" s="233"/>
      <c r="N54" s="233"/>
    </row>
    <row r="55" spans="1:14" s="2" customFormat="1" ht="18">
      <c r="A55" s="9"/>
      <c r="B55" s="1"/>
      <c r="C55" s="245"/>
      <c r="D55" s="1"/>
      <c r="E55" s="10" t="s">
        <v>38</v>
      </c>
      <c r="G55" s="363"/>
      <c r="H55" s="228"/>
      <c r="I55" s="363"/>
      <c r="J55" s="228"/>
      <c r="K55" s="363"/>
      <c r="L55" s="349"/>
      <c r="M55" s="233"/>
      <c r="N55" s="233"/>
    </row>
    <row r="56" spans="1:14" s="2" customFormat="1" ht="18.75">
      <c r="B56" s="3" t="s">
        <v>157</v>
      </c>
      <c r="C56" s="233"/>
      <c r="G56" s="374"/>
      <c r="H56" s="242" t="s">
        <v>167</v>
      </c>
      <c r="I56" s="374"/>
      <c r="J56" s="242"/>
      <c r="K56" s="374"/>
      <c r="L56" s="350"/>
      <c r="M56" s="233"/>
      <c r="N56" s="233"/>
    </row>
    <row r="57" spans="1:14" s="2" customFormat="1" ht="18">
      <c r="C57" s="233" t="s">
        <v>187</v>
      </c>
      <c r="G57" s="374"/>
      <c r="H57" s="242"/>
      <c r="I57" s="374"/>
      <c r="J57" s="242"/>
      <c r="K57" s="374"/>
      <c r="L57" s="350"/>
      <c r="M57" s="233"/>
      <c r="N57" s="233"/>
    </row>
    <row r="58" spans="1:14" s="2" customFormat="1" ht="18">
      <c r="C58" s="233"/>
      <c r="G58" s="374"/>
      <c r="H58" s="242"/>
      <c r="I58" s="374"/>
      <c r="J58" s="242"/>
      <c r="K58" s="374"/>
      <c r="L58" s="350"/>
      <c r="M58" s="233"/>
      <c r="N58" s="233"/>
    </row>
    <row r="59" spans="1:14" s="2" customFormat="1" ht="18">
      <c r="C59" s="233"/>
      <c r="G59" s="374"/>
      <c r="H59" s="242"/>
      <c r="I59" s="374"/>
      <c r="J59" s="242"/>
      <c r="K59" s="374"/>
      <c r="L59" s="350"/>
      <c r="M59" s="233"/>
      <c r="N59" s="233"/>
    </row>
    <row r="60" spans="1:14" s="2" customFormat="1" ht="18">
      <c r="C60" s="233"/>
      <c r="G60" s="374"/>
      <c r="H60" s="242"/>
      <c r="I60" s="374"/>
      <c r="J60" s="242"/>
      <c r="K60" s="374"/>
      <c r="L60" s="350"/>
      <c r="M60" s="233"/>
      <c r="N60" s="233"/>
    </row>
    <row r="61" spans="1:14" s="2" customFormat="1" ht="18">
      <c r="C61" s="233"/>
      <c r="G61" s="374"/>
      <c r="H61" s="242"/>
      <c r="I61" s="374"/>
      <c r="J61" s="242"/>
      <c r="K61" s="374"/>
      <c r="L61" s="350"/>
      <c r="M61" s="233"/>
      <c r="N61" s="233"/>
    </row>
    <row r="62" spans="1:14" s="2" customFormat="1" ht="18">
      <c r="C62" s="233"/>
      <c r="G62" s="374"/>
      <c r="H62" s="242"/>
      <c r="I62" s="374"/>
      <c r="J62" s="242"/>
      <c r="K62" s="374"/>
      <c r="L62" s="350"/>
      <c r="M62" s="233"/>
      <c r="N62" s="233"/>
    </row>
    <row r="63" spans="1:14" s="2" customFormat="1" ht="18">
      <c r="C63" s="233"/>
      <c r="G63" s="374"/>
      <c r="H63" s="242"/>
      <c r="I63" s="374"/>
      <c r="J63" s="242"/>
      <c r="K63" s="374"/>
      <c r="L63" s="350"/>
      <c r="M63" s="233"/>
      <c r="N63" s="233"/>
    </row>
  </sheetData>
  <mergeCells count="12">
    <mergeCell ref="I9:J9"/>
    <mergeCell ref="K9:L9"/>
    <mergeCell ref="K1:L1"/>
    <mergeCell ref="A2:M2"/>
    <mergeCell ref="A3:L3"/>
    <mergeCell ref="A4:L4"/>
    <mergeCell ref="A8:A10"/>
    <mergeCell ref="B8:B10"/>
    <mergeCell ref="C8:C10"/>
    <mergeCell ref="D8:F9"/>
    <mergeCell ref="G8:L8"/>
    <mergeCell ref="G9:H9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6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B4:O62"/>
  <sheetViews>
    <sheetView view="pageBreakPreview" zoomScale="60" zoomScaleNormal="100" workbookViewId="0">
      <selection activeCell="V60" sqref="V60"/>
    </sheetView>
  </sheetViews>
  <sheetFormatPr defaultRowHeight="23.25"/>
  <cols>
    <col min="1" max="2" width="9.140625" style="250"/>
    <col min="3" max="3" width="47.28515625" style="250" customWidth="1"/>
    <col min="4" max="4" width="18.140625" style="250" customWidth="1"/>
    <col min="5" max="5" width="14.85546875" style="250" customWidth="1"/>
    <col min="6" max="6" width="16.5703125" style="250" customWidth="1"/>
    <col min="7" max="8" width="14.85546875" style="250" customWidth="1"/>
    <col min="9" max="9" width="13.42578125" style="251" customWidth="1"/>
    <col min="10" max="10" width="16.85546875" style="250" customWidth="1"/>
    <col min="11" max="11" width="13.42578125" style="251" customWidth="1"/>
    <col min="12" max="12" width="13.42578125" style="250" customWidth="1"/>
    <col min="13" max="13" width="15" style="251" customWidth="1"/>
    <col min="14" max="14" width="9.140625" style="250"/>
    <col min="15" max="15" width="15.42578125" style="250" customWidth="1"/>
    <col min="16" max="16384" width="9.140625" style="250"/>
  </cols>
  <sheetData>
    <row r="4" spans="2:14">
      <c r="B4" s="252"/>
      <c r="C4" s="252"/>
      <c r="D4" s="253"/>
      <c r="E4" s="252"/>
      <c r="F4" s="252"/>
      <c r="G4" s="252"/>
      <c r="H4" s="252"/>
      <c r="I4" s="254"/>
      <c r="J4" s="252"/>
      <c r="K4" s="254"/>
      <c r="L4" s="600" t="s">
        <v>8</v>
      </c>
      <c r="M4" s="600"/>
    </row>
    <row r="5" spans="2:14">
      <c r="B5" s="601" t="s">
        <v>191</v>
      </c>
      <c r="C5" s="601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</row>
    <row r="6" spans="2:14">
      <c r="B6" s="602" t="s">
        <v>154</v>
      </c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</row>
    <row r="7" spans="2:14">
      <c r="B7" s="604" t="s">
        <v>9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</row>
    <row r="8" spans="2:14" ht="44.25" customHeight="1" thickBot="1">
      <c r="B8" s="252"/>
      <c r="C8" s="255" t="s">
        <v>196</v>
      </c>
      <c r="D8" s="252"/>
      <c r="E8" s="252"/>
      <c r="F8" s="252"/>
      <c r="G8" s="252"/>
      <c r="H8" s="252"/>
      <c r="I8" s="254"/>
      <c r="J8" s="252"/>
      <c r="K8" s="254"/>
      <c r="L8" s="252"/>
      <c r="M8" s="254" t="s">
        <v>7</v>
      </c>
    </row>
    <row r="9" spans="2:14" ht="15.75" customHeight="1">
      <c r="B9" s="605" t="s">
        <v>0</v>
      </c>
      <c r="C9" s="608" t="s">
        <v>10</v>
      </c>
      <c r="D9" s="610" t="s">
        <v>193</v>
      </c>
      <c r="E9" s="608" t="s">
        <v>192</v>
      </c>
      <c r="F9" s="608"/>
      <c r="G9" s="608"/>
      <c r="H9" s="608" t="s">
        <v>4</v>
      </c>
      <c r="I9" s="608"/>
      <c r="J9" s="608"/>
      <c r="K9" s="608"/>
      <c r="L9" s="608"/>
      <c r="M9" s="612"/>
    </row>
    <row r="10" spans="2:14">
      <c r="B10" s="606"/>
      <c r="C10" s="598"/>
      <c r="D10" s="611"/>
      <c r="E10" s="598"/>
      <c r="F10" s="598"/>
      <c r="G10" s="598"/>
      <c r="H10" s="598" t="s">
        <v>161</v>
      </c>
      <c r="I10" s="598"/>
      <c r="J10" s="598" t="s">
        <v>162</v>
      </c>
      <c r="K10" s="598"/>
      <c r="L10" s="598" t="s">
        <v>163</v>
      </c>
      <c r="M10" s="599"/>
    </row>
    <row r="11" spans="2:14" ht="62.25" customHeight="1" thickBot="1">
      <c r="B11" s="607"/>
      <c r="C11" s="609"/>
      <c r="D11" s="611"/>
      <c r="E11" s="256" t="s">
        <v>1</v>
      </c>
      <c r="F11" s="256" t="s">
        <v>2</v>
      </c>
      <c r="G11" s="257" t="s">
        <v>3</v>
      </c>
      <c r="H11" s="256" t="s">
        <v>1</v>
      </c>
      <c r="I11" s="258" t="s">
        <v>2</v>
      </c>
      <c r="J11" s="256" t="s">
        <v>1</v>
      </c>
      <c r="K11" s="258" t="s">
        <v>2</v>
      </c>
      <c r="L11" s="256" t="s">
        <v>1</v>
      </c>
      <c r="M11" s="259" t="s">
        <v>2</v>
      </c>
    </row>
    <row r="12" spans="2:14" ht="27.75" hidden="1" customHeight="1" thickBot="1">
      <c r="B12" s="361">
        <v>1</v>
      </c>
      <c r="C12" s="260" t="s">
        <v>11</v>
      </c>
      <c r="D12" s="261">
        <v>0</v>
      </c>
      <c r="E12" s="262">
        <f t="shared" ref="E12:F18" si="0">SUM(H12,J12,L12)</f>
        <v>0</v>
      </c>
      <c r="F12" s="263">
        <f t="shared" si="0"/>
        <v>0</v>
      </c>
      <c r="G12" s="264" t="e">
        <f>SUM(F12)*100/(E12+D12)</f>
        <v>#DIV/0!</v>
      </c>
      <c r="H12" s="265"/>
      <c r="I12" s="266"/>
      <c r="J12" s="265"/>
      <c r="K12" s="266"/>
      <c r="L12" s="265"/>
      <c r="M12" s="267"/>
    </row>
    <row r="13" spans="2:14" ht="32.25" hidden="1" customHeight="1" thickBot="1">
      <c r="B13" s="362">
        <v>2</v>
      </c>
      <c r="C13" s="268" t="s">
        <v>12</v>
      </c>
      <c r="D13" s="261">
        <v>0</v>
      </c>
      <c r="E13" s="269">
        <f t="shared" si="0"/>
        <v>0</v>
      </c>
      <c r="F13" s="270">
        <f t="shared" si="0"/>
        <v>0</v>
      </c>
      <c r="G13" s="271" t="e">
        <f>SUM(F13)*100/(E13+D13)</f>
        <v>#DIV/0!</v>
      </c>
      <c r="H13" s="265"/>
      <c r="I13" s="266"/>
      <c r="J13" s="272"/>
      <c r="K13" s="273"/>
      <c r="L13" s="272"/>
      <c r="M13" s="274"/>
    </row>
    <row r="14" spans="2:14" ht="45.75" hidden="1" thickBot="1">
      <c r="B14" s="362">
        <v>3</v>
      </c>
      <c r="C14" s="268" t="s">
        <v>132</v>
      </c>
      <c r="D14" s="261">
        <v>0</v>
      </c>
      <c r="E14" s="269">
        <f t="shared" si="0"/>
        <v>0</v>
      </c>
      <c r="F14" s="270">
        <f t="shared" si="0"/>
        <v>0</v>
      </c>
      <c r="G14" s="271" t="e">
        <f>SUM(F14)*100/(E14+D14)</f>
        <v>#DIV/0!</v>
      </c>
      <c r="H14" s="272"/>
      <c r="I14" s="271"/>
      <c r="J14" s="272"/>
      <c r="K14" s="273"/>
      <c r="L14" s="272"/>
      <c r="M14" s="273"/>
    </row>
    <row r="15" spans="2:14" ht="24" hidden="1" thickBot="1">
      <c r="B15" s="275" t="s">
        <v>22</v>
      </c>
      <c r="C15" s="276" t="s">
        <v>169</v>
      </c>
      <c r="D15" s="261">
        <v>0</v>
      </c>
      <c r="E15" s="277">
        <f t="shared" si="0"/>
        <v>0</v>
      </c>
      <c r="F15" s="278">
        <f t="shared" si="0"/>
        <v>0</v>
      </c>
      <c r="G15" s="271" t="e">
        <f>SUM(F15)*100/(E15+D15)</f>
        <v>#DIV/0!</v>
      </c>
      <c r="H15" s="279"/>
      <c r="I15" s="280"/>
      <c r="J15" s="279"/>
      <c r="K15" s="281"/>
      <c r="L15" s="281"/>
      <c r="M15" s="282"/>
    </row>
    <row r="16" spans="2:14" ht="47.25" hidden="1" thickBot="1">
      <c r="B16" s="275" t="s">
        <v>23</v>
      </c>
      <c r="C16" s="276" t="s">
        <v>172</v>
      </c>
      <c r="D16" s="261">
        <f>E16-F16</f>
        <v>0</v>
      </c>
      <c r="E16" s="277">
        <f t="shared" si="0"/>
        <v>0</v>
      </c>
      <c r="F16" s="278">
        <f t="shared" si="0"/>
        <v>0</v>
      </c>
      <c r="G16" s="271" t="e">
        <f t="shared" ref="G16:G53" si="1">SUM(F16)*100/(E16+D16)</f>
        <v>#DIV/0!</v>
      </c>
      <c r="H16" s="280"/>
      <c r="I16" s="280"/>
      <c r="J16" s="279"/>
      <c r="K16" s="281"/>
      <c r="L16" s="279"/>
      <c r="M16" s="283"/>
    </row>
    <row r="17" spans="2:13" ht="24" hidden="1" thickBot="1">
      <c r="B17" s="275" t="s">
        <v>24</v>
      </c>
      <c r="C17" s="276" t="s">
        <v>170</v>
      </c>
      <c r="D17" s="261">
        <v>0</v>
      </c>
      <c r="E17" s="277">
        <f t="shared" si="0"/>
        <v>0</v>
      </c>
      <c r="F17" s="278">
        <f t="shared" si="0"/>
        <v>0</v>
      </c>
      <c r="G17" s="271" t="e">
        <f t="shared" si="1"/>
        <v>#DIV/0!</v>
      </c>
      <c r="H17" s="280"/>
      <c r="I17" s="280"/>
      <c r="J17" s="279"/>
      <c r="K17" s="281"/>
      <c r="L17" s="280"/>
      <c r="M17" s="282"/>
    </row>
    <row r="18" spans="2:13" ht="47.25" hidden="1" thickBot="1">
      <c r="B18" s="275" t="s">
        <v>25</v>
      </c>
      <c r="C18" s="276" t="s">
        <v>153</v>
      </c>
      <c r="D18" s="261">
        <v>0</v>
      </c>
      <c r="E18" s="277">
        <f t="shared" si="0"/>
        <v>0</v>
      </c>
      <c r="F18" s="278">
        <f t="shared" si="0"/>
        <v>0</v>
      </c>
      <c r="G18" s="271" t="e">
        <f t="shared" si="1"/>
        <v>#DIV/0!</v>
      </c>
      <c r="H18" s="279"/>
      <c r="I18" s="280"/>
      <c r="J18" s="280"/>
      <c r="K18" s="281"/>
      <c r="L18" s="280"/>
      <c r="M18" s="282"/>
    </row>
    <row r="19" spans="2:13" ht="24" hidden="1" thickBot="1">
      <c r="B19" s="275" t="s">
        <v>26</v>
      </c>
      <c r="C19" s="276" t="s">
        <v>174</v>
      </c>
      <c r="D19" s="261"/>
      <c r="E19" s="277"/>
      <c r="F19" s="278"/>
      <c r="G19" s="271"/>
      <c r="H19" s="279"/>
      <c r="I19" s="280"/>
      <c r="J19" s="280"/>
      <c r="K19" s="281"/>
      <c r="L19" s="280"/>
      <c r="M19" s="282"/>
    </row>
    <row r="20" spans="2:13" ht="47.25" hidden="1" thickBot="1">
      <c r="B20" s="275" t="s">
        <v>27</v>
      </c>
      <c r="C20" s="276" t="s">
        <v>164</v>
      </c>
      <c r="D20" s="261"/>
      <c r="E20" s="277"/>
      <c r="F20" s="278"/>
      <c r="G20" s="271"/>
      <c r="H20" s="279"/>
      <c r="I20" s="280"/>
      <c r="J20" s="280"/>
      <c r="K20" s="281"/>
      <c r="L20" s="280"/>
      <c r="M20" s="282"/>
    </row>
    <row r="21" spans="2:13" ht="47.25" hidden="1" thickBot="1">
      <c r="B21" s="275" t="s">
        <v>175</v>
      </c>
      <c r="C21" s="276" t="s">
        <v>176</v>
      </c>
      <c r="D21" s="261"/>
      <c r="E21" s="277"/>
      <c r="F21" s="278"/>
      <c r="G21" s="271"/>
      <c r="H21" s="279"/>
      <c r="I21" s="280"/>
      <c r="J21" s="280"/>
      <c r="K21" s="281"/>
      <c r="L21" s="279"/>
      <c r="M21" s="282"/>
    </row>
    <row r="22" spans="2:13" ht="24" hidden="1" thickBot="1">
      <c r="B22" s="275" t="s">
        <v>177</v>
      </c>
      <c r="C22" s="276" t="s">
        <v>178</v>
      </c>
      <c r="D22" s="261"/>
      <c r="E22" s="277"/>
      <c r="F22" s="278"/>
      <c r="G22" s="271"/>
      <c r="H22" s="279"/>
      <c r="I22" s="280"/>
      <c r="J22" s="280"/>
      <c r="K22" s="281"/>
      <c r="L22" s="279"/>
      <c r="M22" s="282"/>
    </row>
    <row r="23" spans="2:13" ht="24" hidden="1" thickBot="1">
      <c r="B23" s="284" t="s">
        <v>28</v>
      </c>
      <c r="C23" s="268" t="s">
        <v>134</v>
      </c>
      <c r="D23" s="261">
        <v>0</v>
      </c>
      <c r="E23" s="269">
        <f>SUM(H23,J23,L23)</f>
        <v>0</v>
      </c>
      <c r="F23" s="270">
        <f>SUM(I23,K23,M23)</f>
        <v>0</v>
      </c>
      <c r="G23" s="271" t="e">
        <f t="shared" si="1"/>
        <v>#DIV/0!</v>
      </c>
      <c r="H23" s="272"/>
      <c r="I23" s="271"/>
      <c r="J23" s="272"/>
      <c r="K23" s="271"/>
      <c r="L23" s="272"/>
      <c r="M23" s="285"/>
    </row>
    <row r="24" spans="2:13" ht="81" customHeight="1" thickBot="1">
      <c r="B24" s="284" t="s">
        <v>33</v>
      </c>
      <c r="C24" s="268" t="s">
        <v>136</v>
      </c>
      <c r="D24" s="261">
        <v>0</v>
      </c>
      <c r="E24" s="269">
        <f>SUM(H24,J24,L24)</f>
        <v>0</v>
      </c>
      <c r="F24" s="270">
        <f>SUM(I24,K24,M24)</f>
        <v>0</v>
      </c>
      <c r="G24" s="271" t="e">
        <f t="shared" si="1"/>
        <v>#DIV/0!</v>
      </c>
      <c r="H24" s="272">
        <v>0</v>
      </c>
      <c r="I24" s="273">
        <v>0</v>
      </c>
      <c r="J24" s="272">
        <v>0</v>
      </c>
      <c r="K24" s="273">
        <v>0</v>
      </c>
      <c r="L24" s="272">
        <v>0</v>
      </c>
      <c r="M24" s="274">
        <v>0</v>
      </c>
    </row>
    <row r="25" spans="2:13" ht="24" hidden="1" thickBot="1">
      <c r="B25" s="284"/>
      <c r="C25" s="268"/>
      <c r="D25" s="261"/>
      <c r="E25" s="269"/>
      <c r="F25" s="270"/>
      <c r="G25" s="271" t="e">
        <f t="shared" si="1"/>
        <v>#DIV/0!</v>
      </c>
      <c r="H25" s="272"/>
      <c r="I25" s="273"/>
      <c r="J25" s="272"/>
      <c r="K25" s="273"/>
      <c r="L25" s="272"/>
      <c r="M25" s="274"/>
    </row>
    <row r="26" spans="2:13" ht="24" hidden="1" thickBot="1">
      <c r="B26" s="284"/>
      <c r="C26" s="268"/>
      <c r="D26" s="261"/>
      <c r="E26" s="269"/>
      <c r="F26" s="270"/>
      <c r="G26" s="271" t="e">
        <f t="shared" si="1"/>
        <v>#DIV/0!</v>
      </c>
      <c r="H26" s="272"/>
      <c r="I26" s="273"/>
      <c r="J26" s="272"/>
      <c r="K26" s="273"/>
      <c r="L26" s="272"/>
      <c r="M26" s="274"/>
    </row>
    <row r="27" spans="2:13" ht="24" hidden="1" thickBot="1">
      <c r="B27" s="284" t="s">
        <v>34</v>
      </c>
      <c r="C27" s="268"/>
      <c r="D27" s="261">
        <v>0</v>
      </c>
      <c r="E27" s="269">
        <f t="shared" ref="E27:F42" si="2">SUM(H27,J27,L27)</f>
        <v>0</v>
      </c>
      <c r="F27" s="270">
        <f t="shared" si="2"/>
        <v>0</v>
      </c>
      <c r="G27" s="271" t="e">
        <f t="shared" si="1"/>
        <v>#DIV/0!</v>
      </c>
      <c r="H27" s="272"/>
      <c r="I27" s="273"/>
      <c r="J27" s="272"/>
      <c r="K27" s="273"/>
      <c r="L27" s="272"/>
      <c r="M27" s="274"/>
    </row>
    <row r="28" spans="2:13" ht="24" hidden="1" thickBot="1">
      <c r="B28" s="275" t="s">
        <v>29</v>
      </c>
      <c r="C28" s="276" t="s">
        <v>15</v>
      </c>
      <c r="D28" s="261">
        <v>0</v>
      </c>
      <c r="E28" s="277">
        <f t="shared" si="2"/>
        <v>0</v>
      </c>
      <c r="F28" s="278">
        <f t="shared" si="2"/>
        <v>0</v>
      </c>
      <c r="G28" s="271" t="e">
        <f t="shared" si="1"/>
        <v>#DIV/0!</v>
      </c>
      <c r="H28" s="279"/>
      <c r="I28" s="281"/>
      <c r="J28" s="279"/>
      <c r="K28" s="281"/>
      <c r="L28" s="279"/>
      <c r="M28" s="283"/>
    </row>
    <row r="29" spans="2:13" ht="24" hidden="1" thickBot="1">
      <c r="B29" s="275" t="s">
        <v>30</v>
      </c>
      <c r="C29" s="276" t="s">
        <v>16</v>
      </c>
      <c r="D29" s="261">
        <v>0</v>
      </c>
      <c r="E29" s="277">
        <f t="shared" si="2"/>
        <v>0</v>
      </c>
      <c r="F29" s="278">
        <f t="shared" si="2"/>
        <v>0</v>
      </c>
      <c r="G29" s="271" t="e">
        <f t="shared" si="1"/>
        <v>#DIV/0!</v>
      </c>
      <c r="H29" s="279"/>
      <c r="I29" s="281"/>
      <c r="J29" s="279"/>
      <c r="K29" s="281"/>
      <c r="L29" s="279"/>
      <c r="M29" s="283"/>
    </row>
    <row r="30" spans="2:13" ht="24" hidden="1" thickBot="1">
      <c r="B30" s="275" t="s">
        <v>31</v>
      </c>
      <c r="C30" s="276" t="s">
        <v>17</v>
      </c>
      <c r="D30" s="261">
        <v>0</v>
      </c>
      <c r="E30" s="277">
        <f t="shared" si="2"/>
        <v>0</v>
      </c>
      <c r="F30" s="278">
        <f t="shared" si="2"/>
        <v>0</v>
      </c>
      <c r="G30" s="271" t="e">
        <f t="shared" si="1"/>
        <v>#DIV/0!</v>
      </c>
      <c r="H30" s="279"/>
      <c r="I30" s="281"/>
      <c r="J30" s="279"/>
      <c r="K30" s="281"/>
      <c r="L30" s="279"/>
      <c r="M30" s="283"/>
    </row>
    <row r="31" spans="2:13" ht="45.75" hidden="1" thickBot="1">
      <c r="B31" s="284" t="s">
        <v>35</v>
      </c>
      <c r="C31" s="268" t="s">
        <v>133</v>
      </c>
      <c r="D31" s="261">
        <v>0</v>
      </c>
      <c r="E31" s="269">
        <f t="shared" si="2"/>
        <v>0</v>
      </c>
      <c r="F31" s="270">
        <f t="shared" si="2"/>
        <v>0</v>
      </c>
      <c r="G31" s="271" t="e">
        <f t="shared" si="1"/>
        <v>#DIV/0!</v>
      </c>
      <c r="H31" s="272"/>
      <c r="I31" s="273"/>
      <c r="J31" s="272"/>
      <c r="K31" s="273"/>
      <c r="L31" s="272"/>
      <c r="M31" s="273"/>
    </row>
    <row r="32" spans="2:13" ht="24" hidden="1" thickBot="1">
      <c r="B32" s="275" t="s">
        <v>36</v>
      </c>
      <c r="C32" s="276" t="s">
        <v>158</v>
      </c>
      <c r="D32" s="261">
        <v>0</v>
      </c>
      <c r="E32" s="277">
        <f t="shared" si="2"/>
        <v>0</v>
      </c>
      <c r="F32" s="278">
        <f t="shared" si="2"/>
        <v>0</v>
      </c>
      <c r="G32" s="271" t="e">
        <f t="shared" si="1"/>
        <v>#DIV/0!</v>
      </c>
      <c r="H32" s="279"/>
      <c r="I32" s="281"/>
      <c r="J32" s="279"/>
      <c r="K32" s="281"/>
      <c r="L32" s="279"/>
      <c r="M32" s="283"/>
    </row>
    <row r="33" spans="2:13" ht="24" hidden="1" thickBot="1">
      <c r="B33" s="275" t="s">
        <v>37</v>
      </c>
      <c r="C33" s="286" t="s">
        <v>171</v>
      </c>
      <c r="D33" s="261">
        <v>0</v>
      </c>
      <c r="E33" s="277">
        <f t="shared" si="2"/>
        <v>0</v>
      </c>
      <c r="F33" s="278">
        <f t="shared" si="2"/>
        <v>0</v>
      </c>
      <c r="G33" s="271" t="e">
        <f t="shared" si="1"/>
        <v>#DIV/0!</v>
      </c>
      <c r="H33" s="280"/>
      <c r="I33" s="281"/>
      <c r="J33" s="280"/>
      <c r="K33" s="281"/>
      <c r="L33" s="280"/>
      <c r="M33" s="282"/>
    </row>
    <row r="34" spans="2:13" ht="47.25" hidden="1" thickBot="1">
      <c r="B34" s="275" t="s">
        <v>40</v>
      </c>
      <c r="C34" s="286" t="s">
        <v>131</v>
      </c>
      <c r="D34" s="261">
        <v>0</v>
      </c>
      <c r="E34" s="277">
        <f t="shared" si="2"/>
        <v>0</v>
      </c>
      <c r="F34" s="278">
        <f t="shared" si="2"/>
        <v>0</v>
      </c>
      <c r="G34" s="271" t="e">
        <f t="shared" si="1"/>
        <v>#DIV/0!</v>
      </c>
      <c r="H34" s="279"/>
      <c r="I34" s="281"/>
      <c r="J34" s="280"/>
      <c r="K34" s="281"/>
      <c r="L34" s="279"/>
      <c r="M34" s="283"/>
    </row>
    <row r="35" spans="2:13" ht="47.25" hidden="1" thickBot="1">
      <c r="B35" s="275" t="s">
        <v>41</v>
      </c>
      <c r="C35" s="286" t="s">
        <v>135</v>
      </c>
      <c r="D35" s="261">
        <v>0</v>
      </c>
      <c r="E35" s="277">
        <f>SUM(H35,J35,L35)</f>
        <v>0</v>
      </c>
      <c r="F35" s="278">
        <f t="shared" si="2"/>
        <v>0</v>
      </c>
      <c r="G35" s="271" t="e">
        <f t="shared" si="1"/>
        <v>#DIV/0!</v>
      </c>
      <c r="H35" s="279"/>
      <c r="I35" s="281"/>
      <c r="J35" s="280"/>
      <c r="K35" s="281"/>
      <c r="L35" s="279"/>
      <c r="M35" s="283"/>
    </row>
    <row r="36" spans="2:13" ht="24" hidden="1" thickBot="1">
      <c r="B36" s="275" t="s">
        <v>42</v>
      </c>
      <c r="C36" s="276" t="s">
        <v>173</v>
      </c>
      <c r="D36" s="261">
        <v>0</v>
      </c>
      <c r="E36" s="277">
        <f t="shared" si="2"/>
        <v>0</v>
      </c>
      <c r="F36" s="278">
        <f t="shared" si="2"/>
        <v>0</v>
      </c>
      <c r="G36" s="271" t="e">
        <f t="shared" si="1"/>
        <v>#DIV/0!</v>
      </c>
      <c r="H36" s="280"/>
      <c r="I36" s="281"/>
      <c r="J36" s="280"/>
      <c r="K36" s="280"/>
      <c r="L36" s="279"/>
      <c r="M36" s="283"/>
    </row>
    <row r="37" spans="2:13" ht="47.25" hidden="1" thickBot="1">
      <c r="B37" s="287" t="s">
        <v>43</v>
      </c>
      <c r="C37" s="276" t="s">
        <v>141</v>
      </c>
      <c r="D37" s="261">
        <v>0</v>
      </c>
      <c r="E37" s="277">
        <f t="shared" si="2"/>
        <v>0</v>
      </c>
      <c r="F37" s="278">
        <f t="shared" si="2"/>
        <v>0</v>
      </c>
      <c r="G37" s="271" t="e">
        <f t="shared" si="1"/>
        <v>#DIV/0!</v>
      </c>
      <c r="H37" s="280"/>
      <c r="I37" s="280"/>
      <c r="J37" s="280"/>
      <c r="K37" s="281"/>
      <c r="L37" s="279"/>
      <c r="M37" s="282"/>
    </row>
    <row r="38" spans="2:13" ht="18.75" hidden="1" customHeight="1" thickBot="1">
      <c r="B38" s="287" t="s">
        <v>166</v>
      </c>
      <c r="C38" s="276" t="s">
        <v>165</v>
      </c>
      <c r="D38" s="261">
        <v>0</v>
      </c>
      <c r="E38" s="277">
        <f t="shared" si="2"/>
        <v>0</v>
      </c>
      <c r="F38" s="278">
        <f t="shared" si="2"/>
        <v>0</v>
      </c>
      <c r="G38" s="271" t="e">
        <f t="shared" si="1"/>
        <v>#DIV/0!</v>
      </c>
      <c r="H38" s="280"/>
      <c r="I38" s="280"/>
      <c r="J38" s="279"/>
      <c r="K38" s="281"/>
      <c r="L38" s="279"/>
      <c r="M38" s="283"/>
    </row>
    <row r="39" spans="2:13" ht="24" hidden="1" thickBot="1">
      <c r="B39" s="287" t="s">
        <v>142</v>
      </c>
      <c r="C39" s="276" t="s">
        <v>180</v>
      </c>
      <c r="D39" s="261">
        <f>E39-F39</f>
        <v>0</v>
      </c>
      <c r="E39" s="288">
        <f>SUM(H39,J39,L39)</f>
        <v>0</v>
      </c>
      <c r="F39" s="289">
        <f t="shared" si="2"/>
        <v>0</v>
      </c>
      <c r="G39" s="271" t="e">
        <f t="shared" si="1"/>
        <v>#DIV/0!</v>
      </c>
      <c r="H39" s="281"/>
      <c r="I39" s="281"/>
      <c r="J39" s="281"/>
      <c r="K39" s="281"/>
      <c r="L39" s="279"/>
      <c r="M39" s="283"/>
    </row>
    <row r="40" spans="2:13" ht="24" hidden="1" thickBot="1">
      <c r="B40" s="287" t="s">
        <v>143</v>
      </c>
      <c r="C40" s="276" t="s">
        <v>145</v>
      </c>
      <c r="D40" s="261">
        <v>0</v>
      </c>
      <c r="E40" s="288">
        <f t="shared" si="2"/>
        <v>0</v>
      </c>
      <c r="F40" s="289">
        <f t="shared" si="2"/>
        <v>0</v>
      </c>
      <c r="G40" s="271" t="e">
        <f t="shared" si="1"/>
        <v>#DIV/0!</v>
      </c>
      <c r="H40" s="281"/>
      <c r="I40" s="281"/>
      <c r="J40" s="281"/>
      <c r="K40" s="281"/>
      <c r="L40" s="279"/>
      <c r="M40" s="283"/>
    </row>
    <row r="41" spans="2:13" ht="47.25" hidden="1" thickBot="1">
      <c r="B41" s="287" t="s">
        <v>144</v>
      </c>
      <c r="C41" s="276" t="s">
        <v>148</v>
      </c>
      <c r="D41" s="261">
        <v>0</v>
      </c>
      <c r="E41" s="288">
        <f t="shared" si="2"/>
        <v>0</v>
      </c>
      <c r="F41" s="289">
        <f t="shared" si="2"/>
        <v>0</v>
      </c>
      <c r="G41" s="271" t="e">
        <f t="shared" si="1"/>
        <v>#DIV/0!</v>
      </c>
      <c r="H41" s="281"/>
      <c r="I41" s="281"/>
      <c r="J41" s="281"/>
      <c r="K41" s="281"/>
      <c r="L41" s="281"/>
      <c r="M41" s="283"/>
    </row>
    <row r="42" spans="2:13" ht="24" hidden="1" thickBot="1">
      <c r="B42" s="287" t="s">
        <v>146</v>
      </c>
      <c r="C42" s="276" t="s">
        <v>181</v>
      </c>
      <c r="D42" s="261">
        <f>E42-F42</f>
        <v>0</v>
      </c>
      <c r="E42" s="288">
        <f t="shared" si="2"/>
        <v>0</v>
      </c>
      <c r="F42" s="289">
        <f t="shared" si="2"/>
        <v>0</v>
      </c>
      <c r="G42" s="271" t="e">
        <f t="shared" si="1"/>
        <v>#DIV/0!</v>
      </c>
      <c r="H42" s="281"/>
      <c r="I42" s="281"/>
      <c r="J42" s="281"/>
      <c r="K42" s="281"/>
      <c r="L42" s="279"/>
      <c r="M42" s="283"/>
    </row>
    <row r="43" spans="2:13" ht="47.25" hidden="1" thickBot="1">
      <c r="B43" s="287" t="s">
        <v>147</v>
      </c>
      <c r="C43" s="276" t="s">
        <v>182</v>
      </c>
      <c r="D43" s="261">
        <v>0</v>
      </c>
      <c r="E43" s="288">
        <f t="shared" ref="E43:F48" si="3">SUM(H43,J43,L43)</f>
        <v>0</v>
      </c>
      <c r="F43" s="289">
        <f t="shared" si="3"/>
        <v>0</v>
      </c>
      <c r="G43" s="271" t="e">
        <f t="shared" si="1"/>
        <v>#DIV/0!</v>
      </c>
      <c r="H43" s="281"/>
      <c r="I43" s="281"/>
      <c r="J43" s="281"/>
      <c r="K43" s="281"/>
      <c r="L43" s="279"/>
      <c r="M43" s="283"/>
    </row>
    <row r="44" spans="2:13" ht="47.25" hidden="1" thickBot="1">
      <c r="B44" s="287" t="s">
        <v>149</v>
      </c>
      <c r="C44" s="276" t="s">
        <v>179</v>
      </c>
      <c r="D44" s="261">
        <v>0</v>
      </c>
      <c r="E44" s="288">
        <f>SUM(H44,J44,L44)</f>
        <v>0</v>
      </c>
      <c r="F44" s="289">
        <f>SUM(I44,K44,M44)</f>
        <v>0</v>
      </c>
      <c r="G44" s="271" t="e">
        <f t="shared" si="1"/>
        <v>#DIV/0!</v>
      </c>
      <c r="H44" s="279"/>
      <c r="I44" s="281"/>
      <c r="J44" s="281"/>
      <c r="K44" s="281"/>
      <c r="L44" s="281"/>
      <c r="M44" s="283"/>
    </row>
    <row r="45" spans="2:13" ht="47.25" hidden="1" thickBot="1">
      <c r="B45" s="287" t="s">
        <v>183</v>
      </c>
      <c r="C45" s="276" t="s">
        <v>184</v>
      </c>
      <c r="D45" s="261"/>
      <c r="E45" s="288"/>
      <c r="F45" s="289"/>
      <c r="G45" s="271" t="e">
        <f t="shared" si="1"/>
        <v>#DIV/0!</v>
      </c>
      <c r="H45" s="279"/>
      <c r="I45" s="281"/>
      <c r="J45" s="281"/>
      <c r="K45" s="281"/>
      <c r="L45" s="279"/>
      <c r="M45" s="283"/>
    </row>
    <row r="46" spans="2:13" ht="24" hidden="1" thickBot="1">
      <c r="B46" s="290" t="s">
        <v>46</v>
      </c>
      <c r="C46" s="291" t="s">
        <v>47</v>
      </c>
      <c r="D46" s="261">
        <v>0</v>
      </c>
      <c r="E46" s="277">
        <f>SUM(H46,J46,L46)</f>
        <v>0</v>
      </c>
      <c r="F46" s="278">
        <f t="shared" si="3"/>
        <v>0</v>
      </c>
      <c r="G46" s="271" t="e">
        <f t="shared" si="1"/>
        <v>#DIV/0!</v>
      </c>
      <c r="H46" s="279"/>
      <c r="I46" s="273"/>
      <c r="J46" s="279"/>
      <c r="K46" s="281"/>
      <c r="L46" s="279"/>
      <c r="M46" s="283"/>
    </row>
    <row r="47" spans="2:13" ht="90.75" hidden="1" thickBot="1">
      <c r="B47" s="290" t="s">
        <v>48</v>
      </c>
      <c r="C47" s="291" t="s">
        <v>137</v>
      </c>
      <c r="D47" s="261">
        <v>0</v>
      </c>
      <c r="E47" s="277">
        <f>SUM(H47,J47,L47)</f>
        <v>0</v>
      </c>
      <c r="F47" s="278">
        <f>SUM(I47,K47,M47)</f>
        <v>0</v>
      </c>
      <c r="G47" s="271" t="e">
        <f t="shared" si="1"/>
        <v>#DIV/0!</v>
      </c>
      <c r="H47" s="272"/>
      <c r="I47" s="273"/>
      <c r="J47" s="272"/>
      <c r="K47" s="273"/>
      <c r="L47" s="272"/>
      <c r="M47" s="280"/>
    </row>
    <row r="48" spans="2:13" ht="24" hidden="1" thickBot="1">
      <c r="B48" s="292" t="s">
        <v>138</v>
      </c>
      <c r="C48" s="286" t="s">
        <v>168</v>
      </c>
      <c r="D48" s="261">
        <v>0</v>
      </c>
      <c r="E48" s="277">
        <f>SUM(H48,J48,L48)</f>
        <v>0</v>
      </c>
      <c r="F48" s="278">
        <f t="shared" si="3"/>
        <v>0</v>
      </c>
      <c r="G48" s="271" t="e">
        <f t="shared" si="1"/>
        <v>#DIV/0!</v>
      </c>
      <c r="H48" s="279"/>
      <c r="I48" s="281"/>
      <c r="J48" s="279"/>
      <c r="K48" s="280"/>
      <c r="L48" s="279"/>
      <c r="M48" s="280"/>
    </row>
    <row r="49" spans="2:15" ht="47.25" hidden="1" thickBot="1">
      <c r="B49" s="293" t="s">
        <v>139</v>
      </c>
      <c r="C49" s="294" t="s">
        <v>140</v>
      </c>
      <c r="D49" s="261">
        <v>0</v>
      </c>
      <c r="E49" s="295">
        <f>SUM(H49,J49,L49)</f>
        <v>0</v>
      </c>
      <c r="F49" s="295">
        <f>SUM(I49,K49,M49)</f>
        <v>0</v>
      </c>
      <c r="G49" s="271" t="e">
        <f t="shared" si="1"/>
        <v>#DIV/0!</v>
      </c>
      <c r="H49" s="296"/>
      <c r="I49" s="297"/>
      <c r="J49" s="296"/>
      <c r="K49" s="297"/>
      <c r="L49" s="296"/>
      <c r="M49" s="297"/>
    </row>
    <row r="50" spans="2:15" ht="24" hidden="1" thickBot="1">
      <c r="B50" s="290" t="s">
        <v>51</v>
      </c>
      <c r="C50" s="291" t="s">
        <v>150</v>
      </c>
      <c r="D50" s="261">
        <v>0</v>
      </c>
      <c r="E50" s="277">
        <f>E51</f>
        <v>0</v>
      </c>
      <c r="F50" s="277">
        <f>F51</f>
        <v>0</v>
      </c>
      <c r="G50" s="271" t="e">
        <f t="shared" si="1"/>
        <v>#DIV/0!</v>
      </c>
      <c r="H50" s="277"/>
      <c r="I50" s="277"/>
      <c r="J50" s="298"/>
      <c r="K50" s="277"/>
      <c r="L50" s="298"/>
      <c r="M50" s="277"/>
    </row>
    <row r="51" spans="2:15" ht="24" hidden="1" thickBot="1">
      <c r="B51" s="292" t="s">
        <v>151</v>
      </c>
      <c r="C51" s="299" t="s">
        <v>152</v>
      </c>
      <c r="D51" s="261">
        <v>0</v>
      </c>
      <c r="E51" s="277">
        <f>SUM(H51,J51,L51)</f>
        <v>0</v>
      </c>
      <c r="F51" s="278">
        <f>SUM(I51,K51,M51)</f>
        <v>0</v>
      </c>
      <c r="G51" s="271" t="e">
        <f t="shared" si="1"/>
        <v>#DIV/0!</v>
      </c>
      <c r="H51" s="280"/>
      <c r="I51" s="280"/>
      <c r="J51" s="280"/>
      <c r="K51" s="280"/>
      <c r="L51" s="280"/>
      <c r="M51" s="280"/>
    </row>
    <row r="52" spans="2:15" ht="24" hidden="1" thickBot="1">
      <c r="B52" s="293" t="s">
        <v>159</v>
      </c>
      <c r="C52" s="294" t="s">
        <v>160</v>
      </c>
      <c r="D52" s="261">
        <v>0</v>
      </c>
      <c r="E52" s="300">
        <v>0</v>
      </c>
      <c r="F52" s="300">
        <v>0</v>
      </c>
      <c r="G52" s="271" t="e">
        <f t="shared" si="1"/>
        <v>#DIV/0!</v>
      </c>
      <c r="H52" s="301"/>
      <c r="I52" s="301"/>
      <c r="J52" s="301"/>
      <c r="K52" s="301"/>
      <c r="L52" s="301"/>
      <c r="M52" s="301"/>
    </row>
    <row r="53" spans="2:15" ht="53.25" customHeight="1" thickBot="1">
      <c r="B53" s="302"/>
      <c r="C53" s="303" t="s">
        <v>5</v>
      </c>
      <c r="D53" s="261">
        <v>0</v>
      </c>
      <c r="E53" s="304">
        <f t="shared" ref="E53:K53" si="4">E12+E13+E14+E23+E24+E27+E31+E46+E47</f>
        <v>0</v>
      </c>
      <c r="F53" s="304">
        <f t="shared" si="4"/>
        <v>0</v>
      </c>
      <c r="G53" s="271" t="e">
        <f t="shared" si="1"/>
        <v>#DIV/0!</v>
      </c>
      <c r="H53" s="305">
        <f t="shared" si="4"/>
        <v>0</v>
      </c>
      <c r="I53" s="306">
        <f t="shared" si="4"/>
        <v>0</v>
      </c>
      <c r="J53" s="305">
        <f t="shared" si="4"/>
        <v>0</v>
      </c>
      <c r="K53" s="306">
        <f t="shared" si="4"/>
        <v>0</v>
      </c>
      <c r="L53" s="305">
        <v>0</v>
      </c>
      <c r="M53" s="306">
        <v>0</v>
      </c>
    </row>
    <row r="54" spans="2:15" ht="32.25" customHeight="1">
      <c r="B54" s="307"/>
      <c r="C54" s="308"/>
      <c r="D54" s="309"/>
      <c r="E54" s="310"/>
      <c r="F54" s="310"/>
      <c r="G54" s="315"/>
      <c r="H54" s="316"/>
      <c r="I54" s="317"/>
      <c r="J54" s="316"/>
      <c r="K54" s="317"/>
      <c r="L54" s="316"/>
      <c r="M54" s="317"/>
    </row>
    <row r="55" spans="2:15" ht="34.5" customHeight="1">
      <c r="B55" s="307"/>
      <c r="C55" s="308"/>
      <c r="D55" s="309"/>
      <c r="E55" s="310"/>
      <c r="F55" s="310"/>
      <c r="G55" s="315"/>
      <c r="H55" s="316"/>
      <c r="I55" s="317"/>
      <c r="J55" s="316"/>
      <c r="K55" s="317"/>
      <c r="L55" s="316"/>
      <c r="M55" s="317"/>
    </row>
    <row r="56" spans="2:15">
      <c r="B56" s="307"/>
      <c r="C56" s="308"/>
      <c r="D56" s="309"/>
      <c r="E56" s="310"/>
      <c r="F56" s="310"/>
      <c r="G56" s="310"/>
      <c r="H56" s="310"/>
      <c r="I56" s="310"/>
      <c r="J56" s="310"/>
      <c r="K56" s="310"/>
      <c r="L56" s="310"/>
      <c r="M56" s="310"/>
      <c r="O56" s="311">
        <f>I53+K53+M53</f>
        <v>0</v>
      </c>
    </row>
    <row r="57" spans="2:15">
      <c r="B57" s="312"/>
      <c r="C57" s="252"/>
      <c r="D57" s="252"/>
      <c r="E57" s="254"/>
      <c r="F57" s="254"/>
      <c r="G57" s="254"/>
      <c r="H57" s="254"/>
      <c r="I57" s="254"/>
      <c r="J57" s="254"/>
      <c r="K57" s="254"/>
      <c r="L57" s="254"/>
      <c r="M57" s="254"/>
    </row>
    <row r="58" spans="2:15">
      <c r="B58" s="312"/>
      <c r="C58" s="360" t="s">
        <v>155</v>
      </c>
      <c r="D58" s="360"/>
      <c r="E58" s="254"/>
      <c r="F58" s="313"/>
      <c r="G58" s="251"/>
      <c r="H58" s="254"/>
      <c r="I58" s="254" t="s">
        <v>156</v>
      </c>
      <c r="J58" s="254"/>
      <c r="K58" s="254"/>
      <c r="L58" s="254"/>
      <c r="M58" s="254"/>
    </row>
    <row r="59" spans="2:15">
      <c r="B59" s="312"/>
      <c r="C59" s="360"/>
      <c r="D59" s="360"/>
      <c r="E59" s="254"/>
      <c r="F59" s="314" t="s">
        <v>38</v>
      </c>
      <c r="G59" s="251"/>
      <c r="H59" s="254"/>
      <c r="I59" s="254"/>
      <c r="J59" s="254"/>
      <c r="K59" s="254"/>
      <c r="L59" s="254"/>
      <c r="M59" s="254"/>
    </row>
    <row r="60" spans="2:15">
      <c r="B60" s="312"/>
      <c r="C60" s="252"/>
      <c r="D60" s="252"/>
      <c r="E60" s="252"/>
      <c r="F60" s="314"/>
      <c r="H60" s="252"/>
      <c r="I60" s="254"/>
      <c r="J60" s="252"/>
      <c r="K60" s="254"/>
      <c r="L60" s="252"/>
      <c r="M60" s="254"/>
    </row>
    <row r="61" spans="2:15">
      <c r="C61" s="252" t="s">
        <v>157</v>
      </c>
      <c r="F61" s="461" t="s">
        <v>195</v>
      </c>
      <c r="I61" s="251" t="s">
        <v>167</v>
      </c>
    </row>
    <row r="62" spans="2:15">
      <c r="F62" s="462" t="s">
        <v>38</v>
      </c>
    </row>
  </sheetData>
  <mergeCells count="12">
    <mergeCell ref="J10:K10"/>
    <mergeCell ref="L10:M10"/>
    <mergeCell ref="L4:M4"/>
    <mergeCell ref="B5:N5"/>
    <mergeCell ref="B6:M6"/>
    <mergeCell ref="B7:M7"/>
    <mergeCell ref="B9:B11"/>
    <mergeCell ref="C9:C11"/>
    <mergeCell ref="D9:D11"/>
    <mergeCell ref="E9:G10"/>
    <mergeCell ref="H9:M9"/>
    <mergeCell ref="H10:I10"/>
  </mergeCells>
  <pageMargins left="0.7" right="0.7" top="0.75" bottom="0.75" header="0.3" footer="0.3"/>
  <pageSetup paperSize="9" scale="57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B1:O60"/>
  <sheetViews>
    <sheetView topLeftCell="A3" zoomScaleNormal="100" workbookViewId="0">
      <selection activeCell="D54" sqref="D54"/>
    </sheetView>
  </sheetViews>
  <sheetFormatPr defaultRowHeight="20.25"/>
  <cols>
    <col min="1" max="2" width="9.140625" style="249"/>
    <col min="3" max="3" width="47.28515625" style="249" customWidth="1"/>
    <col min="4" max="4" width="18.140625" style="249" customWidth="1"/>
    <col min="5" max="5" width="11.7109375" style="249" customWidth="1"/>
    <col min="6" max="6" width="13.42578125" style="249" customWidth="1"/>
    <col min="7" max="8" width="14.85546875" style="249" customWidth="1"/>
    <col min="9" max="9" width="13.42578125" style="329" customWidth="1"/>
    <col min="10" max="10" width="16.85546875" style="249" customWidth="1"/>
    <col min="11" max="11" width="13.42578125" style="329" customWidth="1"/>
    <col min="12" max="12" width="13.42578125" style="249" customWidth="1"/>
    <col min="13" max="13" width="15" style="329" customWidth="1"/>
    <col min="14" max="14" width="9.140625" style="249"/>
    <col min="15" max="15" width="15.42578125" style="249" customWidth="1"/>
    <col min="16" max="16384" width="9.140625" style="249"/>
  </cols>
  <sheetData>
    <row r="1" spans="2:14">
      <c r="B1" s="318"/>
      <c r="C1" s="318"/>
      <c r="D1" s="318"/>
      <c r="E1" s="318"/>
      <c r="F1" s="318"/>
      <c r="G1" s="318"/>
      <c r="H1" s="318"/>
      <c r="I1" s="319"/>
      <c r="J1" s="318"/>
      <c r="K1" s="319"/>
      <c r="L1" s="616" t="s">
        <v>8</v>
      </c>
      <c r="M1" s="616"/>
    </row>
    <row r="2" spans="2:14">
      <c r="B2" s="617" t="s">
        <v>191</v>
      </c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2:14">
      <c r="B3" s="618" t="s">
        <v>154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2:14">
      <c r="B4" s="620" t="s">
        <v>9</v>
      </c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</row>
    <row r="5" spans="2:14"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</row>
    <row r="6" spans="2:14"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</row>
    <row r="7" spans="2:14" ht="22.5" customHeight="1" thickBot="1">
      <c r="B7" s="318"/>
      <c r="C7" s="318" t="s">
        <v>194</v>
      </c>
      <c r="D7" s="318"/>
      <c r="E7" s="321"/>
      <c r="F7" s="318"/>
      <c r="G7" s="318"/>
      <c r="H7" s="318"/>
      <c r="I7" s="319"/>
      <c r="J7" s="318"/>
      <c r="K7" s="319"/>
      <c r="L7" s="318"/>
      <c r="M7" s="319" t="s">
        <v>7</v>
      </c>
    </row>
    <row r="8" spans="2:14" ht="23.25" customHeight="1" thickBot="1">
      <c r="B8" s="621" t="s">
        <v>0</v>
      </c>
      <c r="C8" s="624" t="s">
        <v>10</v>
      </c>
      <c r="D8" s="627" t="s">
        <v>193</v>
      </c>
      <c r="E8" s="629" t="s">
        <v>192</v>
      </c>
      <c r="F8" s="630"/>
      <c r="G8" s="631"/>
      <c r="H8" s="635" t="s">
        <v>4</v>
      </c>
      <c r="I8" s="636"/>
      <c r="J8" s="636"/>
      <c r="K8" s="636"/>
      <c r="L8" s="636"/>
      <c r="M8" s="637"/>
    </row>
    <row r="9" spans="2:14" ht="30.75" customHeight="1" thickBot="1">
      <c r="B9" s="622"/>
      <c r="C9" s="625"/>
      <c r="D9" s="628"/>
      <c r="E9" s="632"/>
      <c r="F9" s="633"/>
      <c r="G9" s="634"/>
      <c r="H9" s="613" t="s">
        <v>161</v>
      </c>
      <c r="I9" s="638"/>
      <c r="J9" s="613" t="s">
        <v>162</v>
      </c>
      <c r="K9" s="614"/>
      <c r="L9" s="615" t="s">
        <v>163</v>
      </c>
      <c r="M9" s="614"/>
    </row>
    <row r="10" spans="2:14" ht="61.5" thickBot="1">
      <c r="B10" s="623"/>
      <c r="C10" s="626"/>
      <c r="D10" s="628"/>
      <c r="E10" s="410" t="s">
        <v>1</v>
      </c>
      <c r="F10" s="429" t="s">
        <v>2</v>
      </c>
      <c r="G10" s="420" t="s">
        <v>3</v>
      </c>
      <c r="H10" s="439" t="s">
        <v>1</v>
      </c>
      <c r="I10" s="450" t="s">
        <v>2</v>
      </c>
      <c r="J10" s="439" t="s">
        <v>1</v>
      </c>
      <c r="K10" s="450" t="s">
        <v>2</v>
      </c>
      <c r="L10" s="439" t="s">
        <v>1</v>
      </c>
      <c r="M10" s="450" t="s">
        <v>2</v>
      </c>
    </row>
    <row r="11" spans="2:14" ht="27.75" hidden="1" customHeight="1" thickBot="1">
      <c r="B11" s="383">
        <v>1</v>
      </c>
      <c r="C11" s="395" t="s">
        <v>11</v>
      </c>
      <c r="D11" s="405">
        <v>0</v>
      </c>
      <c r="E11" s="411">
        <f>SUM(H11,J11,L11)</f>
        <v>0</v>
      </c>
      <c r="F11" s="430">
        <f t="shared" ref="E11:F28" si="0">SUM(I11,K11,M11)</f>
        <v>0</v>
      </c>
      <c r="G11" s="421" t="e">
        <f>SUM(F11)*100/(E11+D11)</f>
        <v>#DIV/0!</v>
      </c>
      <c r="H11" s="440"/>
      <c r="I11" s="451"/>
      <c r="J11" s="440"/>
      <c r="K11" s="451"/>
      <c r="L11" s="440"/>
      <c r="M11" s="451"/>
    </row>
    <row r="12" spans="2:14" ht="32.25" hidden="1" customHeight="1" thickBot="1">
      <c r="B12" s="384">
        <v>2</v>
      </c>
      <c r="C12" s="396" t="s">
        <v>12</v>
      </c>
      <c r="D12" s="405">
        <v>0</v>
      </c>
      <c r="E12" s="412">
        <f t="shared" si="0"/>
        <v>0</v>
      </c>
      <c r="F12" s="431">
        <f t="shared" si="0"/>
        <v>0</v>
      </c>
      <c r="G12" s="422" t="e">
        <f>SUM(F12)*100/(E12+D12)</f>
        <v>#DIV/0!</v>
      </c>
      <c r="H12" s="440"/>
      <c r="I12" s="451"/>
      <c r="J12" s="441"/>
      <c r="K12" s="454"/>
      <c r="L12" s="441"/>
      <c r="M12" s="454"/>
    </row>
    <row r="13" spans="2:14" ht="41.25" hidden="1" thickBot="1">
      <c r="B13" s="384">
        <v>3</v>
      </c>
      <c r="C13" s="396" t="s">
        <v>132</v>
      </c>
      <c r="D13" s="405">
        <v>0</v>
      </c>
      <c r="E13" s="412">
        <f t="shared" si="0"/>
        <v>0</v>
      </c>
      <c r="F13" s="431">
        <f>SUM(I13,K13,M13)</f>
        <v>0</v>
      </c>
      <c r="G13" s="422" t="e">
        <f>SUM(F13)*100/(E13+D13)</f>
        <v>#DIV/0!</v>
      </c>
      <c r="H13" s="441"/>
      <c r="I13" s="452"/>
      <c r="J13" s="441"/>
      <c r="K13" s="454"/>
      <c r="L13" s="441"/>
      <c r="M13" s="454"/>
    </row>
    <row r="14" spans="2:14" ht="21" hidden="1" thickBot="1">
      <c r="B14" s="385" t="s">
        <v>22</v>
      </c>
      <c r="C14" s="397" t="s">
        <v>169</v>
      </c>
      <c r="D14" s="405">
        <v>0</v>
      </c>
      <c r="E14" s="413">
        <f t="shared" si="0"/>
        <v>0</v>
      </c>
      <c r="F14" s="432">
        <f t="shared" si="0"/>
        <v>0</v>
      </c>
      <c r="G14" s="422" t="e">
        <f>SUM(F14)*100/(E14+D14)</f>
        <v>#DIV/0!</v>
      </c>
      <c r="H14" s="442"/>
      <c r="I14" s="453"/>
      <c r="J14" s="442"/>
      <c r="K14" s="455"/>
      <c r="L14" s="444"/>
      <c r="M14" s="453"/>
    </row>
    <row r="15" spans="2:14" ht="21" hidden="1" thickBot="1">
      <c r="B15" s="385" t="s">
        <v>23</v>
      </c>
      <c r="C15" s="397" t="s">
        <v>172</v>
      </c>
      <c r="D15" s="405">
        <f>E15-F15</f>
        <v>0</v>
      </c>
      <c r="E15" s="413">
        <f>SUM(H15,J15,L15)</f>
        <v>0</v>
      </c>
      <c r="F15" s="432">
        <f t="shared" si="0"/>
        <v>0</v>
      </c>
      <c r="G15" s="422" t="e">
        <f t="shared" ref="G15:G23" si="1">SUM(F15)*100/(E15+D15)</f>
        <v>#DIV/0!</v>
      </c>
      <c r="H15" s="443"/>
      <c r="I15" s="453"/>
      <c r="J15" s="442"/>
      <c r="K15" s="455"/>
      <c r="L15" s="442"/>
      <c r="M15" s="455"/>
    </row>
    <row r="16" spans="2:14" ht="21" hidden="1" thickBot="1">
      <c r="B16" s="385" t="s">
        <v>24</v>
      </c>
      <c r="C16" s="397" t="s">
        <v>170</v>
      </c>
      <c r="D16" s="405">
        <v>0</v>
      </c>
      <c r="E16" s="413">
        <f>SUM(H16,J16,L16)</f>
        <v>0</v>
      </c>
      <c r="F16" s="432">
        <f>SUM(I16,K16,M16)</f>
        <v>0</v>
      </c>
      <c r="G16" s="422" t="e">
        <f t="shared" si="1"/>
        <v>#DIV/0!</v>
      </c>
      <c r="H16" s="443"/>
      <c r="I16" s="453"/>
      <c r="J16" s="442"/>
      <c r="K16" s="455"/>
      <c r="L16" s="443"/>
      <c r="M16" s="453"/>
    </row>
    <row r="17" spans="2:13" ht="21" hidden="1" thickBot="1">
      <c r="B17" s="385" t="s">
        <v>25</v>
      </c>
      <c r="C17" s="397" t="s">
        <v>153</v>
      </c>
      <c r="D17" s="405">
        <v>0</v>
      </c>
      <c r="E17" s="413">
        <f>SUM(H17,J17,L17)</f>
        <v>0</v>
      </c>
      <c r="F17" s="432">
        <f>SUM(I17,K17,M17)</f>
        <v>0</v>
      </c>
      <c r="G17" s="422" t="e">
        <f t="shared" si="1"/>
        <v>#DIV/0!</v>
      </c>
      <c r="H17" s="442"/>
      <c r="I17" s="453"/>
      <c r="J17" s="443"/>
      <c r="K17" s="455"/>
      <c r="L17" s="443"/>
      <c r="M17" s="453"/>
    </row>
    <row r="18" spans="2:13" ht="21" hidden="1" thickBot="1">
      <c r="B18" s="385" t="s">
        <v>26</v>
      </c>
      <c r="C18" s="397" t="s">
        <v>174</v>
      </c>
      <c r="D18" s="405"/>
      <c r="E18" s="413"/>
      <c r="F18" s="432"/>
      <c r="G18" s="422"/>
      <c r="H18" s="442"/>
      <c r="I18" s="453"/>
      <c r="J18" s="443"/>
      <c r="K18" s="455"/>
      <c r="L18" s="443"/>
      <c r="M18" s="453"/>
    </row>
    <row r="19" spans="2:13" ht="21" hidden="1" thickBot="1">
      <c r="B19" s="385" t="s">
        <v>27</v>
      </c>
      <c r="C19" s="397" t="s">
        <v>164</v>
      </c>
      <c r="D19" s="405"/>
      <c r="E19" s="413"/>
      <c r="F19" s="432"/>
      <c r="G19" s="422"/>
      <c r="H19" s="442"/>
      <c r="I19" s="453"/>
      <c r="J19" s="443"/>
      <c r="K19" s="455"/>
      <c r="L19" s="443"/>
      <c r="M19" s="453"/>
    </row>
    <row r="20" spans="2:13" ht="41.25" hidden="1" thickBot="1">
      <c r="B20" s="385" t="s">
        <v>175</v>
      </c>
      <c r="C20" s="397" t="s">
        <v>176</v>
      </c>
      <c r="D20" s="405"/>
      <c r="E20" s="413"/>
      <c r="F20" s="432"/>
      <c r="G20" s="422"/>
      <c r="H20" s="442"/>
      <c r="I20" s="453"/>
      <c r="J20" s="443"/>
      <c r="K20" s="455"/>
      <c r="L20" s="442"/>
      <c r="M20" s="453"/>
    </row>
    <row r="21" spans="2:13" ht="21" hidden="1" thickBot="1">
      <c r="B21" s="385" t="s">
        <v>177</v>
      </c>
      <c r="C21" s="397" t="s">
        <v>178</v>
      </c>
      <c r="D21" s="405"/>
      <c r="E21" s="413"/>
      <c r="F21" s="432"/>
      <c r="G21" s="422"/>
      <c r="H21" s="442"/>
      <c r="I21" s="453"/>
      <c r="J21" s="443"/>
      <c r="K21" s="455"/>
      <c r="L21" s="442"/>
      <c r="M21" s="453"/>
    </row>
    <row r="22" spans="2:13" ht="21" hidden="1" thickBot="1">
      <c r="B22" s="386" t="s">
        <v>28</v>
      </c>
      <c r="C22" s="396" t="s">
        <v>134</v>
      </c>
      <c r="D22" s="405">
        <v>0</v>
      </c>
      <c r="E22" s="412">
        <f t="shared" si="0"/>
        <v>0</v>
      </c>
      <c r="F22" s="431">
        <f t="shared" si="0"/>
        <v>0</v>
      </c>
      <c r="G22" s="422" t="e">
        <f t="shared" si="1"/>
        <v>#DIV/0!</v>
      </c>
      <c r="H22" s="441"/>
      <c r="I22" s="452"/>
      <c r="J22" s="441"/>
      <c r="K22" s="452"/>
      <c r="L22" s="441"/>
      <c r="M22" s="452"/>
    </row>
    <row r="23" spans="2:13" ht="21" hidden="1" thickBot="1">
      <c r="B23" s="386" t="s">
        <v>33</v>
      </c>
      <c r="C23" s="396" t="s">
        <v>136</v>
      </c>
      <c r="D23" s="405">
        <v>0</v>
      </c>
      <c r="E23" s="412">
        <f t="shared" si="0"/>
        <v>0</v>
      </c>
      <c r="F23" s="431">
        <f t="shared" si="0"/>
        <v>0</v>
      </c>
      <c r="G23" s="422" t="e">
        <f t="shared" si="1"/>
        <v>#DIV/0!</v>
      </c>
      <c r="H23" s="441"/>
      <c r="I23" s="454"/>
      <c r="J23" s="441"/>
      <c r="K23" s="454"/>
      <c r="L23" s="441"/>
      <c r="M23" s="454"/>
    </row>
    <row r="24" spans="2:13" ht="21" hidden="1" thickBot="1">
      <c r="B24" s="386" t="s">
        <v>34</v>
      </c>
      <c r="C24" s="396"/>
      <c r="D24" s="405">
        <v>0</v>
      </c>
      <c r="E24" s="412">
        <f t="shared" si="0"/>
        <v>0</v>
      </c>
      <c r="F24" s="431">
        <f t="shared" si="0"/>
        <v>0</v>
      </c>
      <c r="G24" s="422" t="e">
        <f>SUM(F24)*100/(E24+D24)</f>
        <v>#DIV/0!</v>
      </c>
      <c r="H24" s="441"/>
      <c r="I24" s="454"/>
      <c r="J24" s="441"/>
      <c r="K24" s="454"/>
      <c r="L24" s="441"/>
      <c r="M24" s="454"/>
    </row>
    <row r="25" spans="2:13" ht="21" hidden="1" thickBot="1">
      <c r="B25" s="385" t="s">
        <v>29</v>
      </c>
      <c r="C25" s="397" t="s">
        <v>15</v>
      </c>
      <c r="D25" s="405">
        <v>0</v>
      </c>
      <c r="E25" s="413">
        <f t="shared" si="0"/>
        <v>0</v>
      </c>
      <c r="F25" s="432">
        <f t="shared" si="0"/>
        <v>0</v>
      </c>
      <c r="G25" s="422" t="e">
        <f t="shared" ref="G25:G50" si="2">SUM(F25)*100/(E25+D25)</f>
        <v>#DIV/0!</v>
      </c>
      <c r="H25" s="442"/>
      <c r="I25" s="455"/>
      <c r="J25" s="442"/>
      <c r="K25" s="455"/>
      <c r="L25" s="442"/>
      <c r="M25" s="455"/>
    </row>
    <row r="26" spans="2:13" ht="21" hidden="1" thickBot="1">
      <c r="B26" s="385" t="s">
        <v>30</v>
      </c>
      <c r="C26" s="397" t="s">
        <v>16</v>
      </c>
      <c r="D26" s="405">
        <v>0</v>
      </c>
      <c r="E26" s="413">
        <f t="shared" si="0"/>
        <v>0</v>
      </c>
      <c r="F26" s="432">
        <f t="shared" si="0"/>
        <v>0</v>
      </c>
      <c r="G26" s="422" t="e">
        <f t="shared" si="2"/>
        <v>#DIV/0!</v>
      </c>
      <c r="H26" s="442"/>
      <c r="I26" s="455"/>
      <c r="J26" s="442"/>
      <c r="K26" s="455"/>
      <c r="L26" s="442"/>
      <c r="M26" s="455"/>
    </row>
    <row r="27" spans="2:13" ht="21" hidden="1" thickBot="1">
      <c r="B27" s="385" t="s">
        <v>31</v>
      </c>
      <c r="C27" s="397" t="s">
        <v>17</v>
      </c>
      <c r="D27" s="405">
        <v>0</v>
      </c>
      <c r="E27" s="413">
        <f>SUM(H27,J27,L27)</f>
        <v>0</v>
      </c>
      <c r="F27" s="432">
        <f>SUM(I27,K27,M27)</f>
        <v>0</v>
      </c>
      <c r="G27" s="422" t="e">
        <f t="shared" si="2"/>
        <v>#DIV/0!</v>
      </c>
      <c r="H27" s="442"/>
      <c r="I27" s="455"/>
      <c r="J27" s="442"/>
      <c r="K27" s="455"/>
      <c r="L27" s="442"/>
      <c r="M27" s="455"/>
    </row>
    <row r="28" spans="2:13" ht="41.25" hidden="1" thickBot="1">
      <c r="B28" s="386" t="s">
        <v>35</v>
      </c>
      <c r="C28" s="396" t="s">
        <v>133</v>
      </c>
      <c r="D28" s="405">
        <v>0</v>
      </c>
      <c r="E28" s="412">
        <f>SUM(H28,J28,L28)</f>
        <v>0</v>
      </c>
      <c r="F28" s="431">
        <f t="shared" si="0"/>
        <v>0</v>
      </c>
      <c r="G28" s="422" t="e">
        <f>SUM(F28)*100/(E28+D28)</f>
        <v>#DIV/0!</v>
      </c>
      <c r="H28" s="441"/>
      <c r="I28" s="454"/>
      <c r="J28" s="441"/>
      <c r="K28" s="454"/>
      <c r="L28" s="441"/>
      <c r="M28" s="454"/>
    </row>
    <row r="29" spans="2:13" ht="21" hidden="1" thickBot="1">
      <c r="B29" s="385" t="s">
        <v>36</v>
      </c>
      <c r="C29" s="397" t="s">
        <v>158</v>
      </c>
      <c r="D29" s="405">
        <v>0</v>
      </c>
      <c r="E29" s="413">
        <f t="shared" ref="E29:F45" si="3">SUM(H29,J29,L29)</f>
        <v>0</v>
      </c>
      <c r="F29" s="432">
        <f t="shared" si="3"/>
        <v>0</v>
      </c>
      <c r="G29" s="422" t="e">
        <f t="shared" si="2"/>
        <v>#DIV/0!</v>
      </c>
      <c r="H29" s="442"/>
      <c r="I29" s="455"/>
      <c r="J29" s="442"/>
      <c r="K29" s="455"/>
      <c r="L29" s="442"/>
      <c r="M29" s="455"/>
    </row>
    <row r="30" spans="2:13" ht="21" hidden="1" thickBot="1">
      <c r="B30" s="385" t="s">
        <v>37</v>
      </c>
      <c r="C30" s="398" t="s">
        <v>171</v>
      </c>
      <c r="D30" s="405">
        <v>0</v>
      </c>
      <c r="E30" s="413">
        <f t="shared" si="3"/>
        <v>0</v>
      </c>
      <c r="F30" s="432">
        <f t="shared" si="3"/>
        <v>0</v>
      </c>
      <c r="G30" s="422" t="e">
        <f t="shared" si="2"/>
        <v>#DIV/0!</v>
      </c>
      <c r="H30" s="443"/>
      <c r="I30" s="455"/>
      <c r="J30" s="443"/>
      <c r="K30" s="455"/>
      <c r="L30" s="443"/>
      <c r="M30" s="453"/>
    </row>
    <row r="31" spans="2:13" ht="21" hidden="1" thickBot="1">
      <c r="B31" s="385" t="s">
        <v>40</v>
      </c>
      <c r="C31" s="398" t="s">
        <v>131</v>
      </c>
      <c r="D31" s="405">
        <v>0</v>
      </c>
      <c r="E31" s="413">
        <f t="shared" si="3"/>
        <v>0</v>
      </c>
      <c r="F31" s="432">
        <f t="shared" si="3"/>
        <v>0</v>
      </c>
      <c r="G31" s="422" t="e">
        <f t="shared" si="2"/>
        <v>#DIV/0!</v>
      </c>
      <c r="H31" s="442"/>
      <c r="I31" s="455"/>
      <c r="J31" s="443"/>
      <c r="K31" s="455"/>
      <c r="L31" s="442"/>
      <c r="M31" s="455"/>
    </row>
    <row r="32" spans="2:13" ht="41.25" hidden="1" thickBot="1">
      <c r="B32" s="385" t="s">
        <v>41</v>
      </c>
      <c r="C32" s="398" t="s">
        <v>135</v>
      </c>
      <c r="D32" s="405">
        <v>0</v>
      </c>
      <c r="E32" s="413">
        <f>SUM(H32,J32,L32)</f>
        <v>0</v>
      </c>
      <c r="F32" s="432">
        <f t="shared" si="3"/>
        <v>0</v>
      </c>
      <c r="G32" s="422" t="e">
        <f t="shared" si="2"/>
        <v>#DIV/0!</v>
      </c>
      <c r="H32" s="442"/>
      <c r="I32" s="455"/>
      <c r="J32" s="443"/>
      <c r="K32" s="455"/>
      <c r="L32" s="442"/>
      <c r="M32" s="455"/>
    </row>
    <row r="33" spans="2:13" ht="21" hidden="1" thickBot="1">
      <c r="B33" s="385" t="s">
        <v>42</v>
      </c>
      <c r="C33" s="397" t="s">
        <v>173</v>
      </c>
      <c r="D33" s="405">
        <v>0</v>
      </c>
      <c r="E33" s="413">
        <f t="shared" si="3"/>
        <v>0</v>
      </c>
      <c r="F33" s="432">
        <f t="shared" si="3"/>
        <v>0</v>
      </c>
      <c r="G33" s="422" t="e">
        <f t="shared" si="2"/>
        <v>#DIV/0!</v>
      </c>
      <c r="H33" s="443"/>
      <c r="I33" s="455"/>
      <c r="J33" s="443"/>
      <c r="K33" s="453"/>
      <c r="L33" s="442"/>
      <c r="M33" s="455"/>
    </row>
    <row r="34" spans="2:13" ht="21" hidden="1" thickBot="1">
      <c r="B34" s="387" t="s">
        <v>43</v>
      </c>
      <c r="C34" s="397" t="s">
        <v>141</v>
      </c>
      <c r="D34" s="405">
        <v>0</v>
      </c>
      <c r="E34" s="413">
        <f t="shared" si="3"/>
        <v>0</v>
      </c>
      <c r="F34" s="432">
        <f t="shared" si="3"/>
        <v>0</v>
      </c>
      <c r="G34" s="422" t="e">
        <f t="shared" si="2"/>
        <v>#DIV/0!</v>
      </c>
      <c r="H34" s="443"/>
      <c r="I34" s="453"/>
      <c r="J34" s="443"/>
      <c r="K34" s="455"/>
      <c r="L34" s="442"/>
      <c r="M34" s="453"/>
    </row>
    <row r="35" spans="2:13" ht="18.75" hidden="1" customHeight="1" thickBot="1">
      <c r="B35" s="387" t="s">
        <v>166</v>
      </c>
      <c r="C35" s="397" t="s">
        <v>165</v>
      </c>
      <c r="D35" s="405">
        <v>0</v>
      </c>
      <c r="E35" s="413">
        <f t="shared" si="3"/>
        <v>0</v>
      </c>
      <c r="F35" s="432">
        <f t="shared" si="3"/>
        <v>0</v>
      </c>
      <c r="G35" s="422" t="e">
        <f t="shared" si="2"/>
        <v>#DIV/0!</v>
      </c>
      <c r="H35" s="443"/>
      <c r="I35" s="453"/>
      <c r="J35" s="442"/>
      <c r="K35" s="455"/>
      <c r="L35" s="442"/>
      <c r="M35" s="455"/>
    </row>
    <row r="36" spans="2:13" ht="21" hidden="1" thickBot="1">
      <c r="B36" s="387" t="s">
        <v>142</v>
      </c>
      <c r="C36" s="397" t="s">
        <v>180</v>
      </c>
      <c r="D36" s="405">
        <f>E36-F36</f>
        <v>0</v>
      </c>
      <c r="E36" s="414">
        <f>SUM(H36,J36,L36)</f>
        <v>0</v>
      </c>
      <c r="F36" s="433">
        <f t="shared" si="3"/>
        <v>0</v>
      </c>
      <c r="G36" s="423" t="e">
        <f t="shared" si="2"/>
        <v>#DIV/0!</v>
      </c>
      <c r="H36" s="444"/>
      <c r="I36" s="455"/>
      <c r="J36" s="444"/>
      <c r="K36" s="455"/>
      <c r="L36" s="442"/>
      <c r="M36" s="455"/>
    </row>
    <row r="37" spans="2:13" ht="21" hidden="1" thickBot="1">
      <c r="B37" s="387" t="s">
        <v>143</v>
      </c>
      <c r="C37" s="397" t="s">
        <v>145</v>
      </c>
      <c r="D37" s="405">
        <v>0</v>
      </c>
      <c r="E37" s="414">
        <f t="shared" si="3"/>
        <v>0</v>
      </c>
      <c r="F37" s="433">
        <f t="shared" si="3"/>
        <v>0</v>
      </c>
      <c r="G37" s="423" t="e">
        <f t="shared" si="2"/>
        <v>#DIV/0!</v>
      </c>
      <c r="H37" s="444"/>
      <c r="I37" s="455"/>
      <c r="J37" s="444"/>
      <c r="K37" s="455"/>
      <c r="L37" s="442"/>
      <c r="M37" s="455"/>
    </row>
    <row r="38" spans="2:13" ht="21" hidden="1" thickBot="1">
      <c r="B38" s="387" t="s">
        <v>144</v>
      </c>
      <c r="C38" s="397" t="s">
        <v>148</v>
      </c>
      <c r="D38" s="405">
        <v>0</v>
      </c>
      <c r="E38" s="414">
        <f t="shared" si="3"/>
        <v>0</v>
      </c>
      <c r="F38" s="433">
        <f t="shared" si="3"/>
        <v>0</v>
      </c>
      <c r="G38" s="423" t="e">
        <f t="shared" si="2"/>
        <v>#DIV/0!</v>
      </c>
      <c r="H38" s="444"/>
      <c r="I38" s="455"/>
      <c r="J38" s="444"/>
      <c r="K38" s="455"/>
      <c r="L38" s="444"/>
      <c r="M38" s="455"/>
    </row>
    <row r="39" spans="2:13" ht="21" hidden="1" thickBot="1">
      <c r="B39" s="387" t="s">
        <v>146</v>
      </c>
      <c r="C39" s="397" t="s">
        <v>181</v>
      </c>
      <c r="D39" s="405">
        <f>E39-F39</f>
        <v>0</v>
      </c>
      <c r="E39" s="414">
        <f t="shared" si="3"/>
        <v>0</v>
      </c>
      <c r="F39" s="433">
        <f t="shared" si="3"/>
        <v>0</v>
      </c>
      <c r="G39" s="423" t="e">
        <f t="shared" si="2"/>
        <v>#DIV/0!</v>
      </c>
      <c r="H39" s="444"/>
      <c r="I39" s="455"/>
      <c r="J39" s="444"/>
      <c r="K39" s="455"/>
      <c r="L39" s="442"/>
      <c r="M39" s="455"/>
    </row>
    <row r="40" spans="2:13" ht="41.25" hidden="1" thickBot="1">
      <c r="B40" s="387" t="s">
        <v>147</v>
      </c>
      <c r="C40" s="397" t="s">
        <v>182</v>
      </c>
      <c r="D40" s="405">
        <v>0</v>
      </c>
      <c r="E40" s="414">
        <f t="shared" si="3"/>
        <v>0</v>
      </c>
      <c r="F40" s="433">
        <f t="shared" si="3"/>
        <v>0</v>
      </c>
      <c r="G40" s="423" t="e">
        <f t="shared" si="2"/>
        <v>#DIV/0!</v>
      </c>
      <c r="H40" s="444"/>
      <c r="I40" s="455"/>
      <c r="J40" s="444"/>
      <c r="K40" s="455"/>
      <c r="L40" s="442"/>
      <c r="M40" s="455"/>
    </row>
    <row r="41" spans="2:13" ht="41.25" hidden="1" thickBot="1">
      <c r="B41" s="387" t="s">
        <v>149</v>
      </c>
      <c r="C41" s="397" t="s">
        <v>179</v>
      </c>
      <c r="D41" s="405">
        <v>0</v>
      </c>
      <c r="E41" s="414">
        <f>SUM(H41,J41,L41)</f>
        <v>0</v>
      </c>
      <c r="F41" s="433">
        <f>SUM(I41,K41,M41)</f>
        <v>0</v>
      </c>
      <c r="G41" s="423" t="e">
        <f>SUM(F41)*100/(E41+D41)</f>
        <v>#DIV/0!</v>
      </c>
      <c r="H41" s="442"/>
      <c r="I41" s="455"/>
      <c r="J41" s="444"/>
      <c r="K41" s="455"/>
      <c r="L41" s="444"/>
      <c r="M41" s="455"/>
    </row>
    <row r="42" spans="2:13" ht="21" hidden="1" thickBot="1">
      <c r="B42" s="387" t="s">
        <v>183</v>
      </c>
      <c r="C42" s="397" t="s">
        <v>184</v>
      </c>
      <c r="D42" s="405"/>
      <c r="E42" s="414"/>
      <c r="F42" s="433"/>
      <c r="G42" s="423"/>
      <c r="H42" s="442"/>
      <c r="I42" s="455"/>
      <c r="J42" s="444"/>
      <c r="K42" s="455"/>
      <c r="L42" s="442"/>
      <c r="M42" s="455"/>
    </row>
    <row r="43" spans="2:13" ht="21" hidden="1" thickBot="1">
      <c r="B43" s="388" t="s">
        <v>46</v>
      </c>
      <c r="C43" s="399" t="s">
        <v>47</v>
      </c>
      <c r="D43" s="406">
        <v>0</v>
      </c>
      <c r="E43" s="415">
        <f>SUM(H43,J43,L43)</f>
        <v>0</v>
      </c>
      <c r="F43" s="434">
        <f t="shared" si="3"/>
        <v>0</v>
      </c>
      <c r="G43" s="424" t="e">
        <f t="shared" si="2"/>
        <v>#DIV/0!</v>
      </c>
      <c r="H43" s="445"/>
      <c r="I43" s="456"/>
      <c r="J43" s="445"/>
      <c r="K43" s="460"/>
      <c r="L43" s="445"/>
      <c r="M43" s="460"/>
    </row>
    <row r="44" spans="2:13" ht="81.75" thickBot="1">
      <c r="B44" s="389" t="s">
        <v>48</v>
      </c>
      <c r="C44" s="400" t="s">
        <v>137</v>
      </c>
      <c r="D44" s="407">
        <v>0</v>
      </c>
      <c r="E44" s="416">
        <f>SUM(H44,J44,L44)</f>
        <v>3.4379999999999997</v>
      </c>
      <c r="F44" s="435">
        <f>SUM(I44,K44,M44)</f>
        <v>1.7709999999999999</v>
      </c>
      <c r="G44" s="425">
        <f>SUM(F44)*100/(E44+D44)</f>
        <v>51.512507271669577</v>
      </c>
      <c r="H44" s="446">
        <f t="shared" ref="H44:L44" si="4">H46</f>
        <v>1.1459999999999999</v>
      </c>
      <c r="I44" s="457">
        <f t="shared" si="4"/>
        <v>0.68100000000000005</v>
      </c>
      <c r="J44" s="446">
        <f t="shared" si="4"/>
        <v>1.1459999999999999</v>
      </c>
      <c r="K44" s="457">
        <f t="shared" si="4"/>
        <v>0.45600000000000002</v>
      </c>
      <c r="L44" s="446">
        <f t="shared" si="4"/>
        <v>1.1459999999999999</v>
      </c>
      <c r="M44" s="457">
        <f>M46</f>
        <v>0.63400000000000001</v>
      </c>
    </row>
    <row r="45" spans="2:13" hidden="1">
      <c r="B45" s="390" t="s">
        <v>138</v>
      </c>
      <c r="C45" s="401" t="s">
        <v>168</v>
      </c>
      <c r="D45" s="324">
        <v>0</v>
      </c>
      <c r="E45" s="417">
        <f>SUM(H45,J45,L45)</f>
        <v>0</v>
      </c>
      <c r="F45" s="436">
        <f t="shared" si="3"/>
        <v>0</v>
      </c>
      <c r="G45" s="426" t="e">
        <f t="shared" si="2"/>
        <v>#DIV/0!</v>
      </c>
      <c r="H45" s="447"/>
      <c r="I45" s="458"/>
      <c r="J45" s="447"/>
      <c r="K45" s="458"/>
      <c r="L45" s="447"/>
      <c r="M45" s="458"/>
    </row>
    <row r="46" spans="2:13" ht="55.5" customHeight="1" thickBot="1">
      <c r="B46" s="391" t="s">
        <v>138</v>
      </c>
      <c r="C46" s="402" t="s">
        <v>140</v>
      </c>
      <c r="D46" s="408">
        <v>0</v>
      </c>
      <c r="E46" s="418">
        <f>SUM(H46,J46,L46)</f>
        <v>3.4379999999999997</v>
      </c>
      <c r="F46" s="437">
        <f>SUM(I46,K46,M46)</f>
        <v>1.7709999999999999</v>
      </c>
      <c r="G46" s="427">
        <f>SUM(F46)*100/(E46+D46)</f>
        <v>51.512507271669577</v>
      </c>
      <c r="H46" s="448">
        <f>1146/1000</f>
        <v>1.1459999999999999</v>
      </c>
      <c r="I46" s="459">
        <f>681/1000</f>
        <v>0.68100000000000005</v>
      </c>
      <c r="J46" s="448">
        <f>1146/1000</f>
        <v>1.1459999999999999</v>
      </c>
      <c r="K46" s="459">
        <f>456/1000</f>
        <v>0.45600000000000002</v>
      </c>
      <c r="L46" s="448">
        <f>1146/1000</f>
        <v>1.1459999999999999</v>
      </c>
      <c r="M46" s="459">
        <f>634/1000</f>
        <v>0.63400000000000001</v>
      </c>
    </row>
    <row r="47" spans="2:13" ht="21" hidden="1" thickBot="1">
      <c r="B47" s="392" t="s">
        <v>51</v>
      </c>
      <c r="C47" s="403" t="s">
        <v>150</v>
      </c>
      <c r="D47" s="409">
        <v>0</v>
      </c>
      <c r="E47" s="419">
        <f>E48</f>
        <v>0</v>
      </c>
      <c r="F47" s="438">
        <f>F48</f>
        <v>0</v>
      </c>
      <c r="G47" s="428" t="e">
        <f t="shared" si="2"/>
        <v>#DIV/0!</v>
      </c>
      <c r="H47" s="328"/>
      <c r="I47" s="438"/>
      <c r="J47" s="328"/>
      <c r="K47" s="438"/>
      <c r="L47" s="328"/>
      <c r="M47" s="438"/>
    </row>
    <row r="48" spans="2:13" ht="21" hidden="1" thickBot="1">
      <c r="B48" s="393" t="s">
        <v>151</v>
      </c>
      <c r="C48" s="398" t="s">
        <v>152</v>
      </c>
      <c r="D48" s="405">
        <v>0</v>
      </c>
      <c r="E48" s="413">
        <f>SUM(H48,J48,L48)</f>
        <v>0</v>
      </c>
      <c r="F48" s="432">
        <f>SUM(I48,K48,M48)</f>
        <v>0</v>
      </c>
      <c r="G48" s="422" t="e">
        <f t="shared" si="2"/>
        <v>#DIV/0!</v>
      </c>
      <c r="H48" s="443"/>
      <c r="I48" s="453"/>
      <c r="J48" s="443"/>
      <c r="K48" s="453"/>
      <c r="L48" s="443"/>
      <c r="M48" s="453"/>
    </row>
    <row r="49" spans="2:15" ht="21" hidden="1" thickBot="1">
      <c r="B49" s="322" t="s">
        <v>159</v>
      </c>
      <c r="C49" s="401" t="s">
        <v>160</v>
      </c>
      <c r="D49" s="406">
        <v>0</v>
      </c>
      <c r="E49" s="417">
        <v>0</v>
      </c>
      <c r="F49" s="436">
        <v>0</v>
      </c>
      <c r="G49" s="424" t="e">
        <f t="shared" si="2"/>
        <v>#DIV/0!</v>
      </c>
      <c r="H49" s="447"/>
      <c r="I49" s="458"/>
      <c r="J49" s="447"/>
      <c r="K49" s="458"/>
      <c r="L49" s="447"/>
      <c r="M49" s="458"/>
    </row>
    <row r="50" spans="2:15" ht="21" thickBot="1">
      <c r="B50" s="394"/>
      <c r="C50" s="404" t="s">
        <v>5</v>
      </c>
      <c r="D50" s="407">
        <v>0</v>
      </c>
      <c r="E50" s="416">
        <f>E11+E12+E13+E22+E23+E24+E28+E43+E44</f>
        <v>3.4379999999999997</v>
      </c>
      <c r="F50" s="435">
        <f>F11+F12+F13+F22+F23+F24+F28+F43+F44</f>
        <v>1.7709999999999999</v>
      </c>
      <c r="G50" s="425">
        <f t="shared" si="2"/>
        <v>51.512507271669577</v>
      </c>
      <c r="H50" s="449">
        <f t="shared" ref="H50:M50" si="5">H46</f>
        <v>1.1459999999999999</v>
      </c>
      <c r="I50" s="382">
        <f t="shared" si="5"/>
        <v>0.68100000000000005</v>
      </c>
      <c r="J50" s="449">
        <f t="shared" si="5"/>
        <v>1.1459999999999999</v>
      </c>
      <c r="K50" s="382">
        <f t="shared" si="5"/>
        <v>0.45600000000000002</v>
      </c>
      <c r="L50" s="449">
        <f t="shared" si="5"/>
        <v>1.1459999999999999</v>
      </c>
      <c r="M50" s="382">
        <f t="shared" si="5"/>
        <v>0.63400000000000001</v>
      </c>
    </row>
    <row r="51" spans="2:15">
      <c r="B51" s="322"/>
      <c r="C51" s="323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O51" s="326">
        <f>I50+K50+M50</f>
        <v>1.7709999999999999</v>
      </c>
    </row>
    <row r="52" spans="2:15">
      <c r="B52" s="322"/>
      <c r="C52" s="323"/>
      <c r="D52" s="324"/>
      <c r="E52" s="325"/>
      <c r="F52" s="325"/>
      <c r="G52" s="325"/>
      <c r="H52" s="325"/>
      <c r="I52" s="325"/>
      <c r="J52" s="325"/>
      <c r="K52" s="325"/>
      <c r="L52" s="325"/>
      <c r="M52" s="325"/>
      <c r="O52" s="326"/>
    </row>
    <row r="53" spans="2:15">
      <c r="B53" s="327"/>
      <c r="C53" s="318"/>
      <c r="D53" s="318"/>
      <c r="E53" s="319"/>
      <c r="F53" s="319"/>
      <c r="G53" s="319"/>
      <c r="H53" s="319"/>
      <c r="I53" s="319"/>
      <c r="J53" s="319"/>
      <c r="K53" s="319"/>
      <c r="L53" s="319"/>
      <c r="M53" s="319"/>
    </row>
    <row r="54" spans="2:15">
      <c r="B54" s="327"/>
      <c r="C54" s="318"/>
      <c r="D54" s="318"/>
      <c r="E54" s="319"/>
      <c r="F54" s="319"/>
      <c r="G54" s="319"/>
      <c r="H54" s="319"/>
      <c r="I54" s="319"/>
      <c r="J54" s="319"/>
      <c r="K54" s="319"/>
      <c r="L54" s="319"/>
      <c r="M54" s="319"/>
    </row>
    <row r="55" spans="2:15">
      <c r="B55" s="327"/>
      <c r="C55" s="359" t="s">
        <v>155</v>
      </c>
      <c r="D55" s="359"/>
      <c r="E55" s="319"/>
      <c r="F55" s="328"/>
      <c r="G55" s="329"/>
      <c r="H55" s="319"/>
      <c r="I55" s="319" t="s">
        <v>156</v>
      </c>
      <c r="J55" s="319"/>
      <c r="K55" s="319"/>
      <c r="L55" s="319"/>
      <c r="M55" s="319"/>
    </row>
    <row r="56" spans="2:15">
      <c r="B56" s="327"/>
      <c r="C56" s="318"/>
      <c r="D56" s="318"/>
      <c r="E56" s="318"/>
      <c r="F56" s="330" t="s">
        <v>38</v>
      </c>
      <c r="H56" s="318"/>
      <c r="I56" s="319"/>
      <c r="J56" s="318"/>
      <c r="K56" s="319"/>
      <c r="L56" s="318"/>
      <c r="M56" s="319"/>
    </row>
    <row r="57" spans="2:15">
      <c r="B57" s="327"/>
      <c r="C57" s="318"/>
      <c r="D57" s="318"/>
      <c r="E57" s="318"/>
      <c r="F57" s="330"/>
      <c r="H57" s="318"/>
      <c r="I57" s="319"/>
      <c r="J57" s="318"/>
      <c r="K57" s="319"/>
      <c r="L57" s="318"/>
      <c r="M57" s="319"/>
    </row>
    <row r="58" spans="2:15">
      <c r="B58" s="327"/>
      <c r="C58" s="318"/>
      <c r="D58" s="318"/>
      <c r="E58" s="318"/>
      <c r="F58" s="330"/>
      <c r="H58" s="318"/>
      <c r="I58" s="319"/>
      <c r="J58" s="318"/>
      <c r="K58" s="319"/>
      <c r="L58" s="318"/>
      <c r="M58" s="319"/>
    </row>
    <row r="59" spans="2:15">
      <c r="C59" s="318" t="s">
        <v>157</v>
      </c>
      <c r="F59" s="249" t="s">
        <v>195</v>
      </c>
      <c r="I59" s="329" t="s">
        <v>167</v>
      </c>
    </row>
    <row r="60" spans="2:15">
      <c r="F60" s="249" t="s">
        <v>38</v>
      </c>
    </row>
  </sheetData>
  <mergeCells count="12">
    <mergeCell ref="J9:K9"/>
    <mergeCell ref="L9:M9"/>
    <mergeCell ref="L1:M1"/>
    <mergeCell ref="B2:N2"/>
    <mergeCell ref="B3:M3"/>
    <mergeCell ref="B4:M4"/>
    <mergeCell ref="B8:B10"/>
    <mergeCell ref="C8:C10"/>
    <mergeCell ref="D8:D10"/>
    <mergeCell ref="E8:G9"/>
    <mergeCell ref="H8:M8"/>
    <mergeCell ref="H9:I9"/>
  </mergeCells>
  <pageMargins left="0.70866141732283461" right="0.70866141732283461" top="0.74803149606299213" bottom="0.74803149606299213" header="0.31496062992125984" footer="0.31496062992125984"/>
  <pageSetup paperSize="9" scale="5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B4:O63"/>
  <sheetViews>
    <sheetView view="pageBreakPreview" zoomScale="60" zoomScaleNormal="100" workbookViewId="0">
      <selection activeCell="L65" sqref="L65"/>
    </sheetView>
  </sheetViews>
  <sheetFormatPr defaultRowHeight="23.25"/>
  <cols>
    <col min="1" max="2" width="9.140625" style="250"/>
    <col min="3" max="3" width="47.28515625" style="250" customWidth="1"/>
    <col min="4" max="4" width="18.140625" style="250" customWidth="1"/>
    <col min="5" max="5" width="14.85546875" style="250" customWidth="1"/>
    <col min="6" max="6" width="16.5703125" style="250" customWidth="1"/>
    <col min="7" max="8" width="14.85546875" style="250" customWidth="1"/>
    <col min="9" max="9" width="13.42578125" style="251" customWidth="1"/>
    <col min="10" max="10" width="16.85546875" style="250" customWidth="1"/>
    <col min="11" max="11" width="13.42578125" style="251" customWidth="1"/>
    <col min="12" max="12" width="13.42578125" style="250" customWidth="1"/>
    <col min="13" max="13" width="15" style="251" customWidth="1"/>
    <col min="14" max="14" width="9.140625" style="250"/>
    <col min="15" max="15" width="15.42578125" style="250" customWidth="1"/>
    <col min="16" max="16384" width="9.140625" style="250"/>
  </cols>
  <sheetData>
    <row r="4" spans="2:14">
      <c r="B4" s="252"/>
      <c r="C4" s="252"/>
      <c r="D4" s="253"/>
      <c r="E4" s="252"/>
      <c r="F4" s="252"/>
      <c r="G4" s="252"/>
      <c r="H4" s="252"/>
      <c r="I4" s="254"/>
      <c r="J4" s="252"/>
      <c r="K4" s="254"/>
      <c r="L4" s="600" t="s">
        <v>8</v>
      </c>
      <c r="M4" s="600"/>
    </row>
    <row r="5" spans="2:14">
      <c r="B5" s="601" t="s">
        <v>229</v>
      </c>
      <c r="C5" s="601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</row>
    <row r="6" spans="2:14">
      <c r="B6" s="602" t="s">
        <v>154</v>
      </c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</row>
    <row r="7" spans="2:14">
      <c r="B7" s="604" t="s">
        <v>9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</row>
    <row r="8" spans="2:14" ht="44.25" customHeight="1" thickBot="1">
      <c r="B8" s="252"/>
      <c r="C8" s="255" t="s">
        <v>196</v>
      </c>
      <c r="D8" s="252"/>
      <c r="E8" s="252"/>
      <c r="F8" s="252"/>
      <c r="G8" s="252"/>
      <c r="H8" s="252"/>
      <c r="I8" s="254"/>
      <c r="J8" s="252"/>
      <c r="K8" s="254"/>
      <c r="L8" s="252"/>
      <c r="M8" s="254" t="s">
        <v>7</v>
      </c>
    </row>
    <row r="9" spans="2:14" ht="15.75" customHeight="1">
      <c r="B9" s="605" t="s">
        <v>0</v>
      </c>
      <c r="C9" s="608" t="s">
        <v>10</v>
      </c>
      <c r="D9" s="610" t="s">
        <v>242</v>
      </c>
      <c r="E9" s="608" t="s">
        <v>230</v>
      </c>
      <c r="F9" s="608"/>
      <c r="G9" s="608"/>
      <c r="H9" s="608" t="s">
        <v>4</v>
      </c>
      <c r="I9" s="608"/>
      <c r="J9" s="608"/>
      <c r="K9" s="608"/>
      <c r="L9" s="608"/>
      <c r="M9" s="612"/>
    </row>
    <row r="10" spans="2:14">
      <c r="B10" s="606"/>
      <c r="C10" s="598"/>
      <c r="D10" s="611"/>
      <c r="E10" s="598"/>
      <c r="F10" s="598"/>
      <c r="G10" s="598"/>
      <c r="H10" s="598" t="s">
        <v>231</v>
      </c>
      <c r="I10" s="598"/>
      <c r="J10" s="598" t="s">
        <v>232</v>
      </c>
      <c r="K10" s="598"/>
      <c r="L10" s="598" t="s">
        <v>233</v>
      </c>
      <c r="M10" s="599"/>
    </row>
    <row r="11" spans="2:14" ht="62.25" customHeight="1" thickBot="1">
      <c r="B11" s="607"/>
      <c r="C11" s="609"/>
      <c r="D11" s="611"/>
      <c r="E11" s="256" t="s">
        <v>1</v>
      </c>
      <c r="F11" s="256" t="s">
        <v>2</v>
      </c>
      <c r="G11" s="257" t="s">
        <v>3</v>
      </c>
      <c r="H11" s="256" t="s">
        <v>1</v>
      </c>
      <c r="I11" s="258" t="s">
        <v>2</v>
      </c>
      <c r="J11" s="256" t="s">
        <v>1</v>
      </c>
      <c r="K11" s="258" t="s">
        <v>2</v>
      </c>
      <c r="L11" s="256" t="s">
        <v>1</v>
      </c>
      <c r="M11" s="259" t="s">
        <v>2</v>
      </c>
    </row>
    <row r="12" spans="2:14" ht="27.75" hidden="1" customHeight="1" thickBot="1">
      <c r="B12" s="380">
        <v>1</v>
      </c>
      <c r="C12" s="260" t="s">
        <v>11</v>
      </c>
      <c r="D12" s="261">
        <v>0</v>
      </c>
      <c r="E12" s="262">
        <f t="shared" ref="E12:F18" si="0">SUM(H12,J12,L12)</f>
        <v>0</v>
      </c>
      <c r="F12" s="263">
        <f t="shared" si="0"/>
        <v>0</v>
      </c>
      <c r="G12" s="264" t="e">
        <f>SUM(F12)*100/(E12+D12)</f>
        <v>#DIV/0!</v>
      </c>
      <c r="H12" s="265"/>
      <c r="I12" s="266"/>
      <c r="J12" s="265"/>
      <c r="K12" s="266"/>
      <c r="L12" s="265"/>
      <c r="M12" s="267"/>
    </row>
    <row r="13" spans="2:14" ht="32.25" hidden="1" customHeight="1" thickBot="1">
      <c r="B13" s="381">
        <v>2</v>
      </c>
      <c r="C13" s="268" t="s">
        <v>12</v>
      </c>
      <c r="D13" s="261">
        <v>0</v>
      </c>
      <c r="E13" s="269">
        <f t="shared" si="0"/>
        <v>0</v>
      </c>
      <c r="F13" s="270">
        <f t="shared" si="0"/>
        <v>0</v>
      </c>
      <c r="G13" s="271" t="e">
        <f>SUM(F13)*100/(E13+D13)</f>
        <v>#DIV/0!</v>
      </c>
      <c r="H13" s="265"/>
      <c r="I13" s="266"/>
      <c r="J13" s="272"/>
      <c r="K13" s="273"/>
      <c r="L13" s="272"/>
      <c r="M13" s="274"/>
    </row>
    <row r="14" spans="2:14" ht="45.75" hidden="1" thickBot="1">
      <c r="B14" s="381">
        <v>3</v>
      </c>
      <c r="C14" s="268" t="s">
        <v>132</v>
      </c>
      <c r="D14" s="261">
        <v>0</v>
      </c>
      <c r="E14" s="269">
        <f t="shared" si="0"/>
        <v>0</v>
      </c>
      <c r="F14" s="270">
        <f t="shared" si="0"/>
        <v>0</v>
      </c>
      <c r="G14" s="271" t="e">
        <f>SUM(F14)*100/(E14+D14)</f>
        <v>#DIV/0!</v>
      </c>
      <c r="H14" s="272"/>
      <c r="I14" s="271"/>
      <c r="J14" s="272"/>
      <c r="K14" s="273"/>
      <c r="L14" s="272"/>
      <c r="M14" s="273"/>
    </row>
    <row r="15" spans="2:14" ht="24" hidden="1" thickBot="1">
      <c r="B15" s="275" t="s">
        <v>22</v>
      </c>
      <c r="C15" s="276" t="s">
        <v>169</v>
      </c>
      <c r="D15" s="261">
        <v>0</v>
      </c>
      <c r="E15" s="277">
        <f t="shared" si="0"/>
        <v>0</v>
      </c>
      <c r="F15" s="278">
        <f t="shared" si="0"/>
        <v>0</v>
      </c>
      <c r="G15" s="271" t="e">
        <f>SUM(F15)*100/(E15+D15)</f>
        <v>#DIV/0!</v>
      </c>
      <c r="H15" s="279"/>
      <c r="I15" s="280"/>
      <c r="J15" s="279"/>
      <c r="K15" s="281"/>
      <c r="L15" s="281"/>
      <c r="M15" s="282"/>
    </row>
    <row r="16" spans="2:14" ht="47.25" hidden="1" thickBot="1">
      <c r="B16" s="275" t="s">
        <v>23</v>
      </c>
      <c r="C16" s="276" t="s">
        <v>172</v>
      </c>
      <c r="D16" s="261">
        <f>E16-F16</f>
        <v>0</v>
      </c>
      <c r="E16" s="277">
        <f t="shared" si="0"/>
        <v>0</v>
      </c>
      <c r="F16" s="278">
        <f t="shared" si="0"/>
        <v>0</v>
      </c>
      <c r="G16" s="271" t="e">
        <f t="shared" ref="G16:G53" si="1">SUM(F16)*100/(E16+D16)</f>
        <v>#DIV/0!</v>
      </c>
      <c r="H16" s="280"/>
      <c r="I16" s="280"/>
      <c r="J16" s="279"/>
      <c r="K16" s="281"/>
      <c r="L16" s="279"/>
      <c r="M16" s="283"/>
    </row>
    <row r="17" spans="2:13" ht="24" hidden="1" thickBot="1">
      <c r="B17" s="275" t="s">
        <v>24</v>
      </c>
      <c r="C17" s="276" t="s">
        <v>170</v>
      </c>
      <c r="D17" s="261">
        <v>0</v>
      </c>
      <c r="E17" s="277">
        <f t="shared" si="0"/>
        <v>0</v>
      </c>
      <c r="F17" s="278">
        <f t="shared" si="0"/>
        <v>0</v>
      </c>
      <c r="G17" s="271" t="e">
        <f t="shared" si="1"/>
        <v>#DIV/0!</v>
      </c>
      <c r="H17" s="280"/>
      <c r="I17" s="280"/>
      <c r="J17" s="279"/>
      <c r="K17" s="281"/>
      <c r="L17" s="280"/>
      <c r="M17" s="282"/>
    </row>
    <row r="18" spans="2:13" ht="47.25" hidden="1" thickBot="1">
      <c r="B18" s="275" t="s">
        <v>25</v>
      </c>
      <c r="C18" s="276" t="s">
        <v>153</v>
      </c>
      <c r="D18" s="261">
        <v>0</v>
      </c>
      <c r="E18" s="277">
        <f t="shared" si="0"/>
        <v>0</v>
      </c>
      <c r="F18" s="278">
        <f t="shared" si="0"/>
        <v>0</v>
      </c>
      <c r="G18" s="271" t="e">
        <f t="shared" si="1"/>
        <v>#DIV/0!</v>
      </c>
      <c r="H18" s="279"/>
      <c r="I18" s="280"/>
      <c r="J18" s="280"/>
      <c r="K18" s="281"/>
      <c r="L18" s="280"/>
      <c r="M18" s="282"/>
    </row>
    <row r="19" spans="2:13" ht="24" hidden="1" thickBot="1">
      <c r="B19" s="275" t="s">
        <v>26</v>
      </c>
      <c r="C19" s="276" t="s">
        <v>174</v>
      </c>
      <c r="D19" s="261"/>
      <c r="E19" s="277"/>
      <c r="F19" s="278"/>
      <c r="G19" s="271"/>
      <c r="H19" s="279"/>
      <c r="I19" s="280"/>
      <c r="J19" s="280"/>
      <c r="K19" s="281"/>
      <c r="L19" s="280"/>
      <c r="M19" s="282"/>
    </row>
    <row r="20" spans="2:13" ht="47.25" hidden="1" thickBot="1">
      <c r="B20" s="275" t="s">
        <v>27</v>
      </c>
      <c r="C20" s="276" t="s">
        <v>164</v>
      </c>
      <c r="D20" s="261"/>
      <c r="E20" s="277"/>
      <c r="F20" s="278"/>
      <c r="G20" s="271"/>
      <c r="H20" s="279"/>
      <c r="I20" s="280"/>
      <c r="J20" s="280"/>
      <c r="K20" s="281"/>
      <c r="L20" s="280"/>
      <c r="M20" s="282"/>
    </row>
    <row r="21" spans="2:13" ht="47.25" hidden="1" thickBot="1">
      <c r="B21" s="275" t="s">
        <v>175</v>
      </c>
      <c r="C21" s="276" t="s">
        <v>176</v>
      </c>
      <c r="D21" s="261"/>
      <c r="E21" s="277"/>
      <c r="F21" s="278"/>
      <c r="G21" s="271"/>
      <c r="H21" s="279"/>
      <c r="I21" s="280"/>
      <c r="J21" s="280"/>
      <c r="K21" s="281"/>
      <c r="L21" s="279"/>
      <c r="M21" s="282"/>
    </row>
    <row r="22" spans="2:13" ht="24" hidden="1" thickBot="1">
      <c r="B22" s="275" t="s">
        <v>177</v>
      </c>
      <c r="C22" s="276" t="s">
        <v>178</v>
      </c>
      <c r="D22" s="261"/>
      <c r="E22" s="277"/>
      <c r="F22" s="278"/>
      <c r="G22" s="271"/>
      <c r="H22" s="279"/>
      <c r="I22" s="280"/>
      <c r="J22" s="280"/>
      <c r="K22" s="281"/>
      <c r="L22" s="279"/>
      <c r="M22" s="282"/>
    </row>
    <row r="23" spans="2:13" ht="24" hidden="1" thickBot="1">
      <c r="B23" s="284" t="s">
        <v>28</v>
      </c>
      <c r="C23" s="268" t="s">
        <v>134</v>
      </c>
      <c r="D23" s="261">
        <v>0</v>
      </c>
      <c r="E23" s="269">
        <f>SUM(H23,J23,L23)</f>
        <v>0</v>
      </c>
      <c r="F23" s="270">
        <f>SUM(I23,K23,M23)</f>
        <v>0</v>
      </c>
      <c r="G23" s="271" t="e">
        <f t="shared" si="1"/>
        <v>#DIV/0!</v>
      </c>
      <c r="H23" s="272"/>
      <c r="I23" s="271"/>
      <c r="J23" s="272"/>
      <c r="K23" s="271"/>
      <c r="L23" s="272"/>
      <c r="M23" s="285"/>
    </row>
    <row r="24" spans="2:13" ht="81" customHeight="1" thickBot="1">
      <c r="B24" s="284" t="s">
        <v>33</v>
      </c>
      <c r="C24" s="268" t="s">
        <v>136</v>
      </c>
      <c r="D24" s="261">
        <v>0</v>
      </c>
      <c r="E24" s="269">
        <f>SUM(H24,J24,L24)</f>
        <v>0</v>
      </c>
      <c r="F24" s="270">
        <f>SUM(I24,K24,M24)</f>
        <v>0</v>
      </c>
      <c r="G24" s="271" t="e">
        <f t="shared" si="1"/>
        <v>#DIV/0!</v>
      </c>
      <c r="H24" s="272">
        <v>0</v>
      </c>
      <c r="I24" s="273">
        <v>0</v>
      </c>
      <c r="J24" s="272">
        <v>0</v>
      </c>
      <c r="K24" s="273">
        <v>0</v>
      </c>
      <c r="L24" s="272">
        <v>0</v>
      </c>
      <c r="M24" s="274">
        <v>0</v>
      </c>
    </row>
    <row r="25" spans="2:13" ht="24" hidden="1" thickBot="1">
      <c r="B25" s="284"/>
      <c r="C25" s="268"/>
      <c r="D25" s="261"/>
      <c r="E25" s="269"/>
      <c r="F25" s="270"/>
      <c r="G25" s="271" t="e">
        <f t="shared" si="1"/>
        <v>#DIV/0!</v>
      </c>
      <c r="H25" s="272"/>
      <c r="I25" s="273"/>
      <c r="J25" s="272"/>
      <c r="K25" s="273"/>
      <c r="L25" s="272"/>
      <c r="M25" s="274"/>
    </row>
    <row r="26" spans="2:13" ht="24" hidden="1" thickBot="1">
      <c r="B26" s="284"/>
      <c r="C26" s="268"/>
      <c r="D26" s="261"/>
      <c r="E26" s="269"/>
      <c r="F26" s="270"/>
      <c r="G26" s="271" t="e">
        <f t="shared" si="1"/>
        <v>#DIV/0!</v>
      </c>
      <c r="H26" s="272"/>
      <c r="I26" s="273"/>
      <c r="J26" s="272"/>
      <c r="K26" s="273"/>
      <c r="L26" s="272"/>
      <c r="M26" s="274"/>
    </row>
    <row r="27" spans="2:13" ht="24" hidden="1" thickBot="1">
      <c r="B27" s="284" t="s">
        <v>34</v>
      </c>
      <c r="C27" s="268"/>
      <c r="D27" s="261">
        <v>0</v>
      </c>
      <c r="E27" s="269">
        <f t="shared" ref="E27:F42" si="2">SUM(H27,J27,L27)</f>
        <v>0</v>
      </c>
      <c r="F27" s="270">
        <f t="shared" si="2"/>
        <v>0</v>
      </c>
      <c r="G27" s="271" t="e">
        <f t="shared" si="1"/>
        <v>#DIV/0!</v>
      </c>
      <c r="H27" s="272"/>
      <c r="I27" s="273"/>
      <c r="J27" s="272"/>
      <c r="K27" s="273"/>
      <c r="L27" s="272"/>
      <c r="M27" s="274"/>
    </row>
    <row r="28" spans="2:13" ht="24" hidden="1" thickBot="1">
      <c r="B28" s="275" t="s">
        <v>29</v>
      </c>
      <c r="C28" s="276" t="s">
        <v>15</v>
      </c>
      <c r="D28" s="261">
        <v>0</v>
      </c>
      <c r="E28" s="277">
        <f t="shared" si="2"/>
        <v>0</v>
      </c>
      <c r="F28" s="278">
        <f t="shared" si="2"/>
        <v>0</v>
      </c>
      <c r="G28" s="271" t="e">
        <f t="shared" si="1"/>
        <v>#DIV/0!</v>
      </c>
      <c r="H28" s="279"/>
      <c r="I28" s="281"/>
      <c r="J28" s="279"/>
      <c r="K28" s="281"/>
      <c r="L28" s="279"/>
      <c r="M28" s="283"/>
    </row>
    <row r="29" spans="2:13" ht="24" hidden="1" thickBot="1">
      <c r="B29" s="275" t="s">
        <v>30</v>
      </c>
      <c r="C29" s="276" t="s">
        <v>16</v>
      </c>
      <c r="D29" s="261">
        <v>0</v>
      </c>
      <c r="E29" s="277">
        <f t="shared" si="2"/>
        <v>0</v>
      </c>
      <c r="F29" s="278">
        <f t="shared" si="2"/>
        <v>0</v>
      </c>
      <c r="G29" s="271" t="e">
        <f t="shared" si="1"/>
        <v>#DIV/0!</v>
      </c>
      <c r="H29" s="279"/>
      <c r="I29" s="281"/>
      <c r="J29" s="279"/>
      <c r="K29" s="281"/>
      <c r="L29" s="279"/>
      <c r="M29" s="283"/>
    </row>
    <row r="30" spans="2:13" ht="24" hidden="1" thickBot="1">
      <c r="B30" s="275" t="s">
        <v>31</v>
      </c>
      <c r="C30" s="276" t="s">
        <v>17</v>
      </c>
      <c r="D30" s="261">
        <v>0</v>
      </c>
      <c r="E30" s="277">
        <f t="shared" si="2"/>
        <v>0</v>
      </c>
      <c r="F30" s="278">
        <f t="shared" si="2"/>
        <v>0</v>
      </c>
      <c r="G30" s="271" t="e">
        <f t="shared" si="1"/>
        <v>#DIV/0!</v>
      </c>
      <c r="H30" s="279"/>
      <c r="I30" s="281"/>
      <c r="J30" s="279"/>
      <c r="K30" s="281"/>
      <c r="L30" s="279"/>
      <c r="M30" s="283"/>
    </row>
    <row r="31" spans="2:13" ht="45.75" hidden="1" thickBot="1">
      <c r="B31" s="284" t="s">
        <v>35</v>
      </c>
      <c r="C31" s="268" t="s">
        <v>133</v>
      </c>
      <c r="D31" s="261">
        <v>0</v>
      </c>
      <c r="E31" s="269">
        <f t="shared" si="2"/>
        <v>0</v>
      </c>
      <c r="F31" s="270">
        <f t="shared" si="2"/>
        <v>0</v>
      </c>
      <c r="G31" s="271" t="e">
        <f t="shared" si="1"/>
        <v>#DIV/0!</v>
      </c>
      <c r="H31" s="272"/>
      <c r="I31" s="273"/>
      <c r="J31" s="272"/>
      <c r="K31" s="273"/>
      <c r="L31" s="272"/>
      <c r="M31" s="273"/>
    </row>
    <row r="32" spans="2:13" ht="24" hidden="1" thickBot="1">
      <c r="B32" s="275" t="s">
        <v>36</v>
      </c>
      <c r="C32" s="276" t="s">
        <v>158</v>
      </c>
      <c r="D32" s="261">
        <v>0</v>
      </c>
      <c r="E32" s="277">
        <f t="shared" si="2"/>
        <v>0</v>
      </c>
      <c r="F32" s="278">
        <f t="shared" si="2"/>
        <v>0</v>
      </c>
      <c r="G32" s="271" t="e">
        <f t="shared" si="1"/>
        <v>#DIV/0!</v>
      </c>
      <c r="H32" s="279"/>
      <c r="I32" s="281"/>
      <c r="J32" s="279"/>
      <c r="K32" s="281"/>
      <c r="L32" s="279"/>
      <c r="M32" s="283"/>
    </row>
    <row r="33" spans="2:13" ht="24" hidden="1" thickBot="1">
      <c r="B33" s="275" t="s">
        <v>37</v>
      </c>
      <c r="C33" s="286" t="s">
        <v>171</v>
      </c>
      <c r="D33" s="261">
        <v>0</v>
      </c>
      <c r="E33" s="277">
        <f t="shared" si="2"/>
        <v>0</v>
      </c>
      <c r="F33" s="278">
        <f t="shared" si="2"/>
        <v>0</v>
      </c>
      <c r="G33" s="271" t="e">
        <f t="shared" si="1"/>
        <v>#DIV/0!</v>
      </c>
      <c r="H33" s="280"/>
      <c r="I33" s="281"/>
      <c r="J33" s="280"/>
      <c r="K33" s="281"/>
      <c r="L33" s="280"/>
      <c r="M33" s="282"/>
    </row>
    <row r="34" spans="2:13" ht="47.25" hidden="1" thickBot="1">
      <c r="B34" s="275" t="s">
        <v>40</v>
      </c>
      <c r="C34" s="286" t="s">
        <v>131</v>
      </c>
      <c r="D34" s="261">
        <v>0</v>
      </c>
      <c r="E34" s="277">
        <f t="shared" si="2"/>
        <v>0</v>
      </c>
      <c r="F34" s="278">
        <f t="shared" si="2"/>
        <v>0</v>
      </c>
      <c r="G34" s="271" t="e">
        <f t="shared" si="1"/>
        <v>#DIV/0!</v>
      </c>
      <c r="H34" s="279"/>
      <c r="I34" s="281"/>
      <c r="J34" s="280"/>
      <c r="K34" s="281"/>
      <c r="L34" s="279"/>
      <c r="M34" s="283"/>
    </row>
    <row r="35" spans="2:13" ht="47.25" hidden="1" thickBot="1">
      <c r="B35" s="275" t="s">
        <v>41</v>
      </c>
      <c r="C35" s="286" t="s">
        <v>135</v>
      </c>
      <c r="D35" s="261">
        <v>0</v>
      </c>
      <c r="E35" s="277">
        <f>SUM(H35,J35,L35)</f>
        <v>0</v>
      </c>
      <c r="F35" s="278">
        <f t="shared" si="2"/>
        <v>0</v>
      </c>
      <c r="G35" s="271" t="e">
        <f t="shared" si="1"/>
        <v>#DIV/0!</v>
      </c>
      <c r="H35" s="279"/>
      <c r="I35" s="281"/>
      <c r="J35" s="280"/>
      <c r="K35" s="281"/>
      <c r="L35" s="279"/>
      <c r="M35" s="283"/>
    </row>
    <row r="36" spans="2:13" ht="24" hidden="1" thickBot="1">
      <c r="B36" s="275" t="s">
        <v>42</v>
      </c>
      <c r="C36" s="276" t="s">
        <v>173</v>
      </c>
      <c r="D36" s="261">
        <v>0</v>
      </c>
      <c r="E36" s="277">
        <f t="shared" si="2"/>
        <v>0</v>
      </c>
      <c r="F36" s="278">
        <f t="shared" si="2"/>
        <v>0</v>
      </c>
      <c r="G36" s="271" t="e">
        <f t="shared" si="1"/>
        <v>#DIV/0!</v>
      </c>
      <c r="H36" s="280"/>
      <c r="I36" s="281"/>
      <c r="J36" s="280"/>
      <c r="K36" s="280"/>
      <c r="L36" s="279"/>
      <c r="M36" s="283"/>
    </row>
    <row r="37" spans="2:13" ht="47.25" hidden="1" thickBot="1">
      <c r="B37" s="287" t="s">
        <v>43</v>
      </c>
      <c r="C37" s="276" t="s">
        <v>141</v>
      </c>
      <c r="D37" s="261">
        <v>0</v>
      </c>
      <c r="E37" s="277">
        <f t="shared" si="2"/>
        <v>0</v>
      </c>
      <c r="F37" s="278">
        <f t="shared" si="2"/>
        <v>0</v>
      </c>
      <c r="G37" s="271" t="e">
        <f t="shared" si="1"/>
        <v>#DIV/0!</v>
      </c>
      <c r="H37" s="280"/>
      <c r="I37" s="280"/>
      <c r="J37" s="280"/>
      <c r="K37" s="281"/>
      <c r="L37" s="279"/>
      <c r="M37" s="282"/>
    </row>
    <row r="38" spans="2:13" ht="18.75" hidden="1" customHeight="1" thickBot="1">
      <c r="B38" s="287" t="s">
        <v>166</v>
      </c>
      <c r="C38" s="276" t="s">
        <v>165</v>
      </c>
      <c r="D38" s="261">
        <v>0</v>
      </c>
      <c r="E38" s="277">
        <f t="shared" si="2"/>
        <v>0</v>
      </c>
      <c r="F38" s="278">
        <f t="shared" si="2"/>
        <v>0</v>
      </c>
      <c r="G38" s="271" t="e">
        <f t="shared" si="1"/>
        <v>#DIV/0!</v>
      </c>
      <c r="H38" s="280"/>
      <c r="I38" s="280"/>
      <c r="J38" s="279"/>
      <c r="K38" s="281"/>
      <c r="L38" s="279"/>
      <c r="M38" s="283"/>
    </row>
    <row r="39" spans="2:13" ht="24" hidden="1" thickBot="1">
      <c r="B39" s="287" t="s">
        <v>142</v>
      </c>
      <c r="C39" s="276" t="s">
        <v>180</v>
      </c>
      <c r="D39" s="261">
        <f>E39-F39</f>
        <v>0</v>
      </c>
      <c r="E39" s="288">
        <f>SUM(H39,J39,L39)</f>
        <v>0</v>
      </c>
      <c r="F39" s="289">
        <f t="shared" si="2"/>
        <v>0</v>
      </c>
      <c r="G39" s="271" t="e">
        <f t="shared" si="1"/>
        <v>#DIV/0!</v>
      </c>
      <c r="H39" s="281"/>
      <c r="I39" s="281"/>
      <c r="J39" s="281"/>
      <c r="K39" s="281"/>
      <c r="L39" s="279"/>
      <c r="M39" s="283"/>
    </row>
    <row r="40" spans="2:13" ht="24" hidden="1" thickBot="1">
      <c r="B40" s="287" t="s">
        <v>143</v>
      </c>
      <c r="C40" s="276" t="s">
        <v>145</v>
      </c>
      <c r="D40" s="261">
        <v>0</v>
      </c>
      <c r="E40" s="288">
        <f t="shared" si="2"/>
        <v>0</v>
      </c>
      <c r="F40" s="289">
        <f t="shared" si="2"/>
        <v>0</v>
      </c>
      <c r="G40" s="271" t="e">
        <f t="shared" si="1"/>
        <v>#DIV/0!</v>
      </c>
      <c r="H40" s="281"/>
      <c r="I40" s="281"/>
      <c r="J40" s="281"/>
      <c r="K40" s="281"/>
      <c r="L40" s="279"/>
      <c r="M40" s="283"/>
    </row>
    <row r="41" spans="2:13" ht="47.25" hidden="1" thickBot="1">
      <c r="B41" s="287" t="s">
        <v>144</v>
      </c>
      <c r="C41" s="276" t="s">
        <v>148</v>
      </c>
      <c r="D41" s="261">
        <v>0</v>
      </c>
      <c r="E41" s="288">
        <f t="shared" si="2"/>
        <v>0</v>
      </c>
      <c r="F41" s="289">
        <f t="shared" si="2"/>
        <v>0</v>
      </c>
      <c r="G41" s="271" t="e">
        <f t="shared" si="1"/>
        <v>#DIV/0!</v>
      </c>
      <c r="H41" s="281"/>
      <c r="I41" s="281"/>
      <c r="J41" s="281"/>
      <c r="K41" s="281"/>
      <c r="L41" s="281"/>
      <c r="M41" s="283"/>
    </row>
    <row r="42" spans="2:13" ht="24" hidden="1" thickBot="1">
      <c r="B42" s="287" t="s">
        <v>146</v>
      </c>
      <c r="C42" s="276" t="s">
        <v>181</v>
      </c>
      <c r="D42" s="261">
        <f>E42-F42</f>
        <v>0</v>
      </c>
      <c r="E42" s="288">
        <f t="shared" si="2"/>
        <v>0</v>
      </c>
      <c r="F42" s="289">
        <f t="shared" si="2"/>
        <v>0</v>
      </c>
      <c r="G42" s="271" t="e">
        <f t="shared" si="1"/>
        <v>#DIV/0!</v>
      </c>
      <c r="H42" s="281"/>
      <c r="I42" s="281"/>
      <c r="J42" s="281"/>
      <c r="K42" s="281"/>
      <c r="L42" s="279"/>
      <c r="M42" s="283"/>
    </row>
    <row r="43" spans="2:13" ht="47.25" hidden="1" thickBot="1">
      <c r="B43" s="287" t="s">
        <v>147</v>
      </c>
      <c r="C43" s="276" t="s">
        <v>182</v>
      </c>
      <c r="D43" s="261">
        <v>0</v>
      </c>
      <c r="E43" s="288">
        <f t="shared" ref="E43:F48" si="3">SUM(H43,J43,L43)</f>
        <v>0</v>
      </c>
      <c r="F43" s="289">
        <f t="shared" si="3"/>
        <v>0</v>
      </c>
      <c r="G43" s="271" t="e">
        <f t="shared" si="1"/>
        <v>#DIV/0!</v>
      </c>
      <c r="H43" s="281"/>
      <c r="I43" s="281"/>
      <c r="J43" s="281"/>
      <c r="K43" s="281"/>
      <c r="L43" s="279"/>
      <c r="M43" s="283"/>
    </row>
    <row r="44" spans="2:13" ht="47.25" hidden="1" thickBot="1">
      <c r="B44" s="287" t="s">
        <v>149</v>
      </c>
      <c r="C44" s="276" t="s">
        <v>179</v>
      </c>
      <c r="D44" s="261">
        <v>0</v>
      </c>
      <c r="E44" s="288">
        <f>SUM(H44,J44,L44)</f>
        <v>0</v>
      </c>
      <c r="F44" s="289">
        <f>SUM(I44,K44,M44)</f>
        <v>0</v>
      </c>
      <c r="G44" s="271" t="e">
        <f t="shared" si="1"/>
        <v>#DIV/0!</v>
      </c>
      <c r="H44" s="279"/>
      <c r="I44" s="281"/>
      <c r="J44" s="281"/>
      <c r="K44" s="281"/>
      <c r="L44" s="281"/>
      <c r="M44" s="283"/>
    </row>
    <row r="45" spans="2:13" ht="47.25" hidden="1" thickBot="1">
      <c r="B45" s="287" t="s">
        <v>183</v>
      </c>
      <c r="C45" s="276" t="s">
        <v>184</v>
      </c>
      <c r="D45" s="261"/>
      <c r="E45" s="288"/>
      <c r="F45" s="289"/>
      <c r="G45" s="271" t="e">
        <f t="shared" si="1"/>
        <v>#DIV/0!</v>
      </c>
      <c r="H45" s="279"/>
      <c r="I45" s="281"/>
      <c r="J45" s="281"/>
      <c r="K45" s="281"/>
      <c r="L45" s="279"/>
      <c r="M45" s="283"/>
    </row>
    <row r="46" spans="2:13" ht="24" hidden="1" thickBot="1">
      <c r="B46" s="290" t="s">
        <v>46</v>
      </c>
      <c r="C46" s="291" t="s">
        <v>47</v>
      </c>
      <c r="D46" s="261">
        <v>0</v>
      </c>
      <c r="E46" s="277">
        <f>SUM(H46,J46,L46)</f>
        <v>0</v>
      </c>
      <c r="F46" s="278">
        <f t="shared" si="3"/>
        <v>0</v>
      </c>
      <c r="G46" s="271" t="e">
        <f t="shared" si="1"/>
        <v>#DIV/0!</v>
      </c>
      <c r="H46" s="279"/>
      <c r="I46" s="273"/>
      <c r="J46" s="279"/>
      <c r="K46" s="281"/>
      <c r="L46" s="279"/>
      <c r="M46" s="283"/>
    </row>
    <row r="47" spans="2:13" ht="90.75" hidden="1" thickBot="1">
      <c r="B47" s="290" t="s">
        <v>48</v>
      </c>
      <c r="C47" s="291" t="s">
        <v>137</v>
      </c>
      <c r="D47" s="261">
        <v>0</v>
      </c>
      <c r="E47" s="277">
        <f>SUM(H47,J47,L47)</f>
        <v>0</v>
      </c>
      <c r="F47" s="278">
        <f>SUM(I47,K47,M47)</f>
        <v>0</v>
      </c>
      <c r="G47" s="271" t="e">
        <f t="shared" si="1"/>
        <v>#DIV/0!</v>
      </c>
      <c r="H47" s="272"/>
      <c r="I47" s="273"/>
      <c r="J47" s="272"/>
      <c r="K47" s="273"/>
      <c r="L47" s="272"/>
      <c r="M47" s="280"/>
    </row>
    <row r="48" spans="2:13" ht="24" hidden="1" thickBot="1">
      <c r="B48" s="292" t="s">
        <v>138</v>
      </c>
      <c r="C48" s="286" t="s">
        <v>168</v>
      </c>
      <c r="D48" s="261">
        <v>0</v>
      </c>
      <c r="E48" s="277">
        <f>SUM(H48,J48,L48)</f>
        <v>0</v>
      </c>
      <c r="F48" s="278">
        <f t="shared" si="3"/>
        <v>0</v>
      </c>
      <c r="G48" s="271" t="e">
        <f t="shared" si="1"/>
        <v>#DIV/0!</v>
      </c>
      <c r="H48" s="279"/>
      <c r="I48" s="281"/>
      <c r="J48" s="279"/>
      <c r="K48" s="280"/>
      <c r="L48" s="279"/>
      <c r="M48" s="280"/>
    </row>
    <row r="49" spans="2:15" ht="47.25" hidden="1" thickBot="1">
      <c r="B49" s="293" t="s">
        <v>139</v>
      </c>
      <c r="C49" s="294" t="s">
        <v>140</v>
      </c>
      <c r="D49" s="261">
        <v>0</v>
      </c>
      <c r="E49" s="295">
        <f>SUM(H49,J49,L49)</f>
        <v>0</v>
      </c>
      <c r="F49" s="295">
        <f>SUM(I49,K49,M49)</f>
        <v>0</v>
      </c>
      <c r="G49" s="271" t="e">
        <f t="shared" si="1"/>
        <v>#DIV/0!</v>
      </c>
      <c r="H49" s="296"/>
      <c r="I49" s="297"/>
      <c r="J49" s="296"/>
      <c r="K49" s="297"/>
      <c r="L49" s="296"/>
      <c r="M49" s="297"/>
    </row>
    <row r="50" spans="2:15" ht="24" hidden="1" thickBot="1">
      <c r="B50" s="290" t="s">
        <v>51</v>
      </c>
      <c r="C50" s="291" t="s">
        <v>150</v>
      </c>
      <c r="D50" s="261">
        <v>0</v>
      </c>
      <c r="E50" s="277">
        <f>E51</f>
        <v>0</v>
      </c>
      <c r="F50" s="277">
        <f>F51</f>
        <v>0</v>
      </c>
      <c r="G50" s="271" t="e">
        <f t="shared" si="1"/>
        <v>#DIV/0!</v>
      </c>
      <c r="H50" s="277"/>
      <c r="I50" s="277"/>
      <c r="J50" s="298"/>
      <c r="K50" s="277"/>
      <c r="L50" s="298"/>
      <c r="M50" s="277"/>
    </row>
    <row r="51" spans="2:15" ht="24" hidden="1" thickBot="1">
      <c r="B51" s="292" t="s">
        <v>151</v>
      </c>
      <c r="C51" s="299" t="s">
        <v>152</v>
      </c>
      <c r="D51" s="261">
        <v>0</v>
      </c>
      <c r="E51" s="277">
        <f>SUM(H51,J51,L51)</f>
        <v>0</v>
      </c>
      <c r="F51" s="278">
        <f>SUM(I51,K51,M51)</f>
        <v>0</v>
      </c>
      <c r="G51" s="271" t="e">
        <f t="shared" si="1"/>
        <v>#DIV/0!</v>
      </c>
      <c r="H51" s="280"/>
      <c r="I51" s="280"/>
      <c r="J51" s="280"/>
      <c r="K51" s="280"/>
      <c r="L51" s="280"/>
      <c r="M51" s="280"/>
    </row>
    <row r="52" spans="2:15" ht="24" hidden="1" thickBot="1">
      <c r="B52" s="293" t="s">
        <v>159</v>
      </c>
      <c r="C52" s="294" t="s">
        <v>160</v>
      </c>
      <c r="D52" s="261">
        <v>0</v>
      </c>
      <c r="E52" s="300">
        <v>0</v>
      </c>
      <c r="F52" s="300">
        <v>0</v>
      </c>
      <c r="G52" s="271" t="e">
        <f t="shared" si="1"/>
        <v>#DIV/0!</v>
      </c>
      <c r="H52" s="301"/>
      <c r="I52" s="301"/>
      <c r="J52" s="301"/>
      <c r="K52" s="301"/>
      <c r="L52" s="301"/>
      <c r="M52" s="301"/>
    </row>
    <row r="53" spans="2:15" ht="53.25" customHeight="1" thickBot="1">
      <c r="B53" s="302"/>
      <c r="C53" s="303" t="s">
        <v>5</v>
      </c>
      <c r="D53" s="261">
        <v>0</v>
      </c>
      <c r="E53" s="304">
        <f t="shared" ref="E53:K53" si="4">E12+E13+E14+E23+E24+E27+E31+E46+E47</f>
        <v>0</v>
      </c>
      <c r="F53" s="304">
        <f t="shared" si="4"/>
        <v>0</v>
      </c>
      <c r="G53" s="271" t="e">
        <f t="shared" si="1"/>
        <v>#DIV/0!</v>
      </c>
      <c r="H53" s="305">
        <f t="shared" si="4"/>
        <v>0</v>
      </c>
      <c r="I53" s="306">
        <f t="shared" si="4"/>
        <v>0</v>
      </c>
      <c r="J53" s="305">
        <f t="shared" si="4"/>
        <v>0</v>
      </c>
      <c r="K53" s="306">
        <f t="shared" si="4"/>
        <v>0</v>
      </c>
      <c r="L53" s="305">
        <v>0</v>
      </c>
      <c r="M53" s="306">
        <v>0</v>
      </c>
    </row>
    <row r="54" spans="2:15" ht="32.25" customHeight="1">
      <c r="B54" s="307"/>
      <c r="C54" s="308"/>
      <c r="D54" s="309"/>
      <c r="E54" s="310"/>
      <c r="F54" s="310"/>
      <c r="G54" s="315"/>
      <c r="H54" s="316"/>
      <c r="I54" s="317"/>
      <c r="J54" s="316"/>
      <c r="K54" s="317"/>
      <c r="L54" s="316"/>
      <c r="M54" s="317"/>
    </row>
    <row r="55" spans="2:15" ht="34.5" customHeight="1">
      <c r="B55" s="307"/>
      <c r="C55" s="308"/>
      <c r="D55" s="309"/>
      <c r="E55" s="310"/>
      <c r="F55" s="310"/>
      <c r="G55" s="315"/>
      <c r="H55" s="316"/>
      <c r="I55" s="317"/>
      <c r="J55" s="316"/>
      <c r="K55" s="317"/>
      <c r="L55" s="316"/>
      <c r="M55" s="317"/>
    </row>
    <row r="56" spans="2:15">
      <c r="B56" s="307"/>
      <c r="C56" s="308"/>
      <c r="D56" s="309"/>
      <c r="E56" s="310"/>
      <c r="F56" s="310"/>
      <c r="G56" s="310"/>
      <c r="H56" s="310"/>
      <c r="I56" s="310"/>
      <c r="J56" s="310"/>
      <c r="K56" s="310"/>
      <c r="L56" s="310"/>
      <c r="M56" s="310"/>
      <c r="O56" s="311">
        <f>I53+K53+M53</f>
        <v>0</v>
      </c>
    </row>
    <row r="57" spans="2:15">
      <c r="B57" s="312"/>
      <c r="C57" s="252"/>
      <c r="D57" s="252"/>
      <c r="E57" s="254"/>
      <c r="F57" s="254"/>
      <c r="G57" s="254"/>
      <c r="H57" s="254"/>
      <c r="I57" s="254"/>
      <c r="J57" s="254"/>
      <c r="K57" s="254"/>
      <c r="L57" s="254"/>
      <c r="M57" s="254"/>
    </row>
    <row r="58" spans="2:15">
      <c r="B58" s="493" t="s">
        <v>244</v>
      </c>
      <c r="C58" s="492"/>
      <c r="D58" s="319"/>
      <c r="E58" s="328"/>
      <c r="F58" s="319"/>
      <c r="G58" s="319"/>
      <c r="H58" s="319" t="s">
        <v>156</v>
      </c>
      <c r="I58" s="319"/>
      <c r="J58" s="254"/>
      <c r="K58" s="254"/>
      <c r="L58" s="254"/>
      <c r="M58" s="254"/>
    </row>
    <row r="59" spans="2:15">
      <c r="B59" s="318"/>
      <c r="C59" s="318"/>
      <c r="D59" s="318"/>
      <c r="E59" s="494" t="s">
        <v>38</v>
      </c>
      <c r="F59" s="249"/>
      <c r="G59" s="318"/>
      <c r="H59" s="319"/>
      <c r="I59" s="318"/>
      <c r="J59" s="254"/>
      <c r="K59" s="254"/>
      <c r="L59" s="254"/>
      <c r="M59" s="254"/>
    </row>
    <row r="60" spans="2:15">
      <c r="B60" s="318"/>
      <c r="C60" s="318"/>
      <c r="D60" s="318"/>
      <c r="E60" s="330"/>
      <c r="F60" s="249"/>
      <c r="G60" s="318"/>
      <c r="H60" s="319"/>
      <c r="I60" s="318"/>
      <c r="J60" s="252"/>
      <c r="K60" s="254"/>
      <c r="L60" s="252"/>
      <c r="M60" s="254"/>
    </row>
    <row r="61" spans="2:15">
      <c r="B61" s="318"/>
      <c r="C61" s="318"/>
      <c r="D61" s="318"/>
      <c r="E61" s="330"/>
      <c r="F61" s="249"/>
      <c r="G61" s="318"/>
      <c r="H61" s="319"/>
      <c r="I61" s="318"/>
    </row>
    <row r="62" spans="2:15">
      <c r="B62" s="318" t="s">
        <v>157</v>
      </c>
      <c r="C62" s="318"/>
      <c r="D62" s="318"/>
      <c r="E62" s="328"/>
      <c r="F62" s="318"/>
      <c r="G62" s="318"/>
      <c r="H62" s="319" t="s">
        <v>167</v>
      </c>
      <c r="I62" s="318"/>
    </row>
    <row r="63" spans="2:15">
      <c r="B63" s="249"/>
      <c r="C63" s="249"/>
      <c r="D63" s="249"/>
      <c r="E63" s="494" t="s">
        <v>38</v>
      </c>
      <c r="F63" s="249"/>
      <c r="G63" s="249"/>
      <c r="H63" s="329"/>
      <c r="I63" s="249"/>
    </row>
  </sheetData>
  <mergeCells count="12">
    <mergeCell ref="J10:K10"/>
    <mergeCell ref="L10:M10"/>
    <mergeCell ref="L4:M4"/>
    <mergeCell ref="B5:N5"/>
    <mergeCell ref="B6:M6"/>
    <mergeCell ref="B7:M7"/>
    <mergeCell ref="B9:B11"/>
    <mergeCell ref="C9:C11"/>
    <mergeCell ref="D9:D11"/>
    <mergeCell ref="E9:G10"/>
    <mergeCell ref="H9:M9"/>
    <mergeCell ref="H10:I10"/>
  </mergeCells>
  <pageMargins left="0.7" right="0.7" top="0.75" bottom="0.75" header="0.3" footer="0.3"/>
  <pageSetup paperSize="9" scale="57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60"/>
  <sheetViews>
    <sheetView view="pageBreakPreview" zoomScale="60" zoomScaleNormal="70" workbookViewId="0">
      <selection activeCell="D8" sqref="D8:D10"/>
    </sheetView>
  </sheetViews>
  <sheetFormatPr defaultRowHeight="20.25"/>
  <cols>
    <col min="1" max="2" width="9.140625" style="249"/>
    <col min="3" max="3" width="47.28515625" style="249" customWidth="1"/>
    <col min="4" max="4" width="18.140625" style="249" customWidth="1"/>
    <col min="5" max="5" width="11.7109375" style="249" customWidth="1"/>
    <col min="6" max="6" width="13.42578125" style="249" customWidth="1"/>
    <col min="7" max="8" width="14.85546875" style="249" customWidth="1"/>
    <col min="9" max="9" width="13.42578125" style="329" customWidth="1"/>
    <col min="10" max="10" width="16.85546875" style="249" customWidth="1"/>
    <col min="11" max="11" width="13.42578125" style="329" customWidth="1"/>
    <col min="12" max="12" width="13.42578125" style="249" customWidth="1"/>
    <col min="13" max="13" width="15" style="329" customWidth="1"/>
    <col min="14" max="14" width="9.140625" style="249"/>
    <col min="15" max="15" width="15.42578125" style="249" customWidth="1"/>
    <col min="16" max="16384" width="9.140625" style="249"/>
  </cols>
  <sheetData>
    <row r="1" spans="2:14">
      <c r="B1" s="318"/>
      <c r="C1" s="318"/>
      <c r="D1" s="318"/>
      <c r="E1" s="318"/>
      <c r="F1" s="318"/>
      <c r="G1" s="318"/>
      <c r="H1" s="318"/>
      <c r="I1" s="319"/>
      <c r="J1" s="318"/>
      <c r="K1" s="319"/>
      <c r="L1" s="616" t="s">
        <v>8</v>
      </c>
      <c r="M1" s="616"/>
    </row>
    <row r="2" spans="2:14" ht="22.5">
      <c r="B2" s="601" t="s">
        <v>229</v>
      </c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</row>
    <row r="3" spans="2:14" ht="33" customHeight="1">
      <c r="B3" s="618" t="s">
        <v>243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2:14" ht="18.75" customHeight="1">
      <c r="B4" s="620" t="s">
        <v>9</v>
      </c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</row>
    <row r="5" spans="2:14"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</row>
    <row r="6" spans="2:14"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</row>
    <row r="7" spans="2:14" ht="22.5" customHeight="1">
      <c r="B7" s="318"/>
      <c r="C7" s="318" t="s">
        <v>194</v>
      </c>
      <c r="D7" s="318"/>
      <c r="E7" s="321"/>
      <c r="F7" s="318"/>
      <c r="G7" s="318"/>
      <c r="H7" s="318"/>
      <c r="I7" s="319"/>
      <c r="J7" s="318"/>
      <c r="K7" s="319"/>
      <c r="L7" s="318"/>
      <c r="M7" s="319" t="s">
        <v>7</v>
      </c>
    </row>
    <row r="8" spans="2:14" ht="23.25" customHeight="1">
      <c r="B8" s="639" t="s">
        <v>0</v>
      </c>
      <c r="C8" s="639" t="s">
        <v>10</v>
      </c>
      <c r="D8" s="640" t="s">
        <v>245</v>
      </c>
      <c r="E8" s="639" t="s">
        <v>230</v>
      </c>
      <c r="F8" s="639"/>
      <c r="G8" s="639"/>
      <c r="H8" s="639" t="s">
        <v>4</v>
      </c>
      <c r="I8" s="639"/>
      <c r="J8" s="639"/>
      <c r="K8" s="639"/>
      <c r="L8" s="639"/>
      <c r="M8" s="639"/>
    </row>
    <row r="9" spans="2:14" ht="30.75" customHeight="1">
      <c r="B9" s="639"/>
      <c r="C9" s="639"/>
      <c r="D9" s="640"/>
      <c r="E9" s="639"/>
      <c r="F9" s="639"/>
      <c r="G9" s="639"/>
      <c r="H9" s="639" t="s">
        <v>231</v>
      </c>
      <c r="I9" s="639"/>
      <c r="J9" s="639" t="s">
        <v>232</v>
      </c>
      <c r="K9" s="639"/>
      <c r="L9" s="639" t="s">
        <v>233</v>
      </c>
      <c r="M9" s="639"/>
    </row>
    <row r="10" spans="2:14" ht="56.25">
      <c r="B10" s="639"/>
      <c r="C10" s="639"/>
      <c r="D10" s="640"/>
      <c r="E10" s="496" t="s">
        <v>1</v>
      </c>
      <c r="F10" s="496" t="s">
        <v>2</v>
      </c>
      <c r="G10" s="497" t="s">
        <v>3</v>
      </c>
      <c r="H10" s="496" t="s">
        <v>1</v>
      </c>
      <c r="I10" s="498" t="s">
        <v>2</v>
      </c>
      <c r="J10" s="496" t="s">
        <v>1</v>
      </c>
      <c r="K10" s="498" t="s">
        <v>2</v>
      </c>
      <c r="L10" s="496" t="s">
        <v>1</v>
      </c>
      <c r="M10" s="498" t="s">
        <v>2</v>
      </c>
    </row>
    <row r="11" spans="2:14" ht="27.75" hidden="1" customHeight="1" thickBot="1">
      <c r="B11" s="499">
        <v>1</v>
      </c>
      <c r="C11" s="500" t="s">
        <v>11</v>
      </c>
      <c r="D11" s="501">
        <v>0</v>
      </c>
      <c r="E11" s="502">
        <f>SUM(H11,J11,L11)</f>
        <v>0</v>
      </c>
      <c r="F11" s="502">
        <f t="shared" ref="E11:F28" si="0">SUM(I11,K11,M11)</f>
        <v>0</v>
      </c>
      <c r="G11" s="503" t="e">
        <f>SUM(F11)*100/(E11+D11)</f>
        <v>#DIV/0!</v>
      </c>
      <c r="H11" s="504"/>
      <c r="I11" s="505"/>
      <c r="J11" s="504"/>
      <c r="K11" s="505"/>
      <c r="L11" s="504"/>
      <c r="M11" s="505"/>
    </row>
    <row r="12" spans="2:14" ht="32.25" hidden="1" customHeight="1" thickBot="1">
      <c r="B12" s="499">
        <v>2</v>
      </c>
      <c r="C12" s="500" t="s">
        <v>12</v>
      </c>
      <c r="D12" s="501">
        <v>0</v>
      </c>
      <c r="E12" s="502">
        <f t="shared" si="0"/>
        <v>0</v>
      </c>
      <c r="F12" s="502">
        <f t="shared" si="0"/>
        <v>0</v>
      </c>
      <c r="G12" s="503" t="e">
        <f>SUM(F12)*100/(E12+D12)</f>
        <v>#DIV/0!</v>
      </c>
      <c r="H12" s="504"/>
      <c r="I12" s="505"/>
      <c r="J12" s="504"/>
      <c r="K12" s="505"/>
      <c r="L12" s="504"/>
      <c r="M12" s="505"/>
    </row>
    <row r="13" spans="2:14" ht="40.5" hidden="1">
      <c r="B13" s="499">
        <v>3</v>
      </c>
      <c r="C13" s="500" t="s">
        <v>132</v>
      </c>
      <c r="D13" s="501">
        <v>0</v>
      </c>
      <c r="E13" s="502">
        <f t="shared" si="0"/>
        <v>0</v>
      </c>
      <c r="F13" s="502">
        <f>SUM(I13,K13,M13)</f>
        <v>0</v>
      </c>
      <c r="G13" s="503" t="e">
        <f>SUM(F13)*100/(E13+D13)</f>
        <v>#DIV/0!</v>
      </c>
      <c r="H13" s="504"/>
      <c r="I13" s="503"/>
      <c r="J13" s="504"/>
      <c r="K13" s="505"/>
      <c r="L13" s="504"/>
      <c r="M13" s="505"/>
    </row>
    <row r="14" spans="2:14" hidden="1">
      <c r="B14" s="506" t="s">
        <v>22</v>
      </c>
      <c r="C14" s="507" t="s">
        <v>169</v>
      </c>
      <c r="D14" s="501">
        <v>0</v>
      </c>
      <c r="E14" s="508">
        <f t="shared" si="0"/>
        <v>0</v>
      </c>
      <c r="F14" s="508">
        <f t="shared" si="0"/>
        <v>0</v>
      </c>
      <c r="G14" s="503" t="e">
        <f>SUM(F14)*100/(E14+D14)</f>
        <v>#DIV/0!</v>
      </c>
      <c r="H14" s="509"/>
      <c r="I14" s="510"/>
      <c r="J14" s="509"/>
      <c r="K14" s="511"/>
      <c r="L14" s="511"/>
      <c r="M14" s="510"/>
    </row>
    <row r="15" spans="2:14" hidden="1">
      <c r="B15" s="506" t="s">
        <v>23</v>
      </c>
      <c r="C15" s="507" t="s">
        <v>172</v>
      </c>
      <c r="D15" s="501">
        <f>E15-F15</f>
        <v>0</v>
      </c>
      <c r="E15" s="508">
        <f>SUM(H15,J15,L15)</f>
        <v>0</v>
      </c>
      <c r="F15" s="508">
        <f t="shared" si="0"/>
        <v>0</v>
      </c>
      <c r="G15" s="503" t="e">
        <f t="shared" ref="G15:G23" si="1">SUM(F15)*100/(E15+D15)</f>
        <v>#DIV/0!</v>
      </c>
      <c r="H15" s="510"/>
      <c r="I15" s="510"/>
      <c r="J15" s="509"/>
      <c r="K15" s="511"/>
      <c r="L15" s="509"/>
      <c r="M15" s="511"/>
    </row>
    <row r="16" spans="2:14" hidden="1">
      <c r="B16" s="506" t="s">
        <v>24</v>
      </c>
      <c r="C16" s="507" t="s">
        <v>170</v>
      </c>
      <c r="D16" s="501">
        <v>0</v>
      </c>
      <c r="E16" s="508">
        <f>SUM(H16,J16,L16)</f>
        <v>0</v>
      </c>
      <c r="F16" s="508">
        <f>SUM(I16,K16,M16)</f>
        <v>0</v>
      </c>
      <c r="G16" s="503" t="e">
        <f t="shared" si="1"/>
        <v>#DIV/0!</v>
      </c>
      <c r="H16" s="510"/>
      <c r="I16" s="510"/>
      <c r="J16" s="509"/>
      <c r="K16" s="511"/>
      <c r="L16" s="510"/>
      <c r="M16" s="510"/>
    </row>
    <row r="17" spans="2:13" hidden="1">
      <c r="B17" s="506" t="s">
        <v>25</v>
      </c>
      <c r="C17" s="507" t="s">
        <v>153</v>
      </c>
      <c r="D17" s="501">
        <v>0</v>
      </c>
      <c r="E17" s="508">
        <f>SUM(H17,J17,L17)</f>
        <v>0</v>
      </c>
      <c r="F17" s="508">
        <f>SUM(I17,K17,M17)</f>
        <v>0</v>
      </c>
      <c r="G17" s="503" t="e">
        <f t="shared" si="1"/>
        <v>#DIV/0!</v>
      </c>
      <c r="H17" s="509"/>
      <c r="I17" s="510"/>
      <c r="J17" s="510"/>
      <c r="K17" s="511"/>
      <c r="L17" s="510"/>
      <c r="M17" s="510"/>
    </row>
    <row r="18" spans="2:13" hidden="1">
      <c r="B18" s="506" t="s">
        <v>26</v>
      </c>
      <c r="C18" s="507" t="s">
        <v>174</v>
      </c>
      <c r="D18" s="501"/>
      <c r="E18" s="508"/>
      <c r="F18" s="508"/>
      <c r="G18" s="503"/>
      <c r="H18" s="509"/>
      <c r="I18" s="510"/>
      <c r="J18" s="510"/>
      <c r="K18" s="511"/>
      <c r="L18" s="510"/>
      <c r="M18" s="510"/>
    </row>
    <row r="19" spans="2:13" hidden="1">
      <c r="B19" s="506" t="s">
        <v>27</v>
      </c>
      <c r="C19" s="507" t="s">
        <v>164</v>
      </c>
      <c r="D19" s="501"/>
      <c r="E19" s="508"/>
      <c r="F19" s="508"/>
      <c r="G19" s="503"/>
      <c r="H19" s="509"/>
      <c r="I19" s="510"/>
      <c r="J19" s="510"/>
      <c r="K19" s="511"/>
      <c r="L19" s="510"/>
      <c r="M19" s="510"/>
    </row>
    <row r="20" spans="2:13" ht="40.5" hidden="1">
      <c r="B20" s="506" t="s">
        <v>175</v>
      </c>
      <c r="C20" s="507" t="s">
        <v>176</v>
      </c>
      <c r="D20" s="501"/>
      <c r="E20" s="508"/>
      <c r="F20" s="508"/>
      <c r="G20" s="503"/>
      <c r="H20" s="509"/>
      <c r="I20" s="510"/>
      <c r="J20" s="510"/>
      <c r="K20" s="511"/>
      <c r="L20" s="509"/>
      <c r="M20" s="510"/>
    </row>
    <row r="21" spans="2:13" hidden="1">
      <c r="B21" s="506" t="s">
        <v>177</v>
      </c>
      <c r="C21" s="507" t="s">
        <v>178</v>
      </c>
      <c r="D21" s="501"/>
      <c r="E21" s="508"/>
      <c r="F21" s="508"/>
      <c r="G21" s="503"/>
      <c r="H21" s="509"/>
      <c r="I21" s="510"/>
      <c r="J21" s="510"/>
      <c r="K21" s="511"/>
      <c r="L21" s="509"/>
      <c r="M21" s="510"/>
    </row>
    <row r="22" spans="2:13" hidden="1">
      <c r="B22" s="512" t="s">
        <v>28</v>
      </c>
      <c r="C22" s="500" t="s">
        <v>134</v>
      </c>
      <c r="D22" s="501">
        <v>0</v>
      </c>
      <c r="E22" s="502">
        <f t="shared" si="0"/>
        <v>0</v>
      </c>
      <c r="F22" s="502">
        <f t="shared" si="0"/>
        <v>0</v>
      </c>
      <c r="G22" s="503" t="e">
        <f t="shared" si="1"/>
        <v>#DIV/0!</v>
      </c>
      <c r="H22" s="504"/>
      <c r="I22" s="503"/>
      <c r="J22" s="504"/>
      <c r="K22" s="503"/>
      <c r="L22" s="504"/>
      <c r="M22" s="503"/>
    </row>
    <row r="23" spans="2:13" hidden="1">
      <c r="B23" s="512" t="s">
        <v>33</v>
      </c>
      <c r="C23" s="500" t="s">
        <v>136</v>
      </c>
      <c r="D23" s="501">
        <v>0</v>
      </c>
      <c r="E23" s="502">
        <f t="shared" si="0"/>
        <v>0</v>
      </c>
      <c r="F23" s="502">
        <f t="shared" si="0"/>
        <v>0</v>
      </c>
      <c r="G23" s="503" t="e">
        <f t="shared" si="1"/>
        <v>#DIV/0!</v>
      </c>
      <c r="H23" s="504"/>
      <c r="I23" s="505"/>
      <c r="J23" s="504"/>
      <c r="K23" s="505"/>
      <c r="L23" s="504"/>
      <c r="M23" s="505"/>
    </row>
    <row r="24" spans="2:13" hidden="1">
      <c r="B24" s="512" t="s">
        <v>34</v>
      </c>
      <c r="C24" s="500"/>
      <c r="D24" s="501">
        <v>0</v>
      </c>
      <c r="E24" s="502">
        <f t="shared" si="0"/>
        <v>0</v>
      </c>
      <c r="F24" s="502">
        <f t="shared" si="0"/>
        <v>0</v>
      </c>
      <c r="G24" s="503" t="e">
        <f>SUM(F24)*100/(E24+D24)</f>
        <v>#DIV/0!</v>
      </c>
      <c r="H24" s="504"/>
      <c r="I24" s="505"/>
      <c r="J24" s="504"/>
      <c r="K24" s="505"/>
      <c r="L24" s="504"/>
      <c r="M24" s="505"/>
    </row>
    <row r="25" spans="2:13" hidden="1">
      <c r="B25" s="506" t="s">
        <v>29</v>
      </c>
      <c r="C25" s="507" t="s">
        <v>15</v>
      </c>
      <c r="D25" s="501">
        <v>0</v>
      </c>
      <c r="E25" s="508">
        <f t="shared" si="0"/>
        <v>0</v>
      </c>
      <c r="F25" s="508">
        <f t="shared" si="0"/>
        <v>0</v>
      </c>
      <c r="G25" s="503" t="e">
        <f t="shared" ref="G25:G50" si="2">SUM(F25)*100/(E25+D25)</f>
        <v>#DIV/0!</v>
      </c>
      <c r="H25" s="509"/>
      <c r="I25" s="511"/>
      <c r="J25" s="509"/>
      <c r="K25" s="511"/>
      <c r="L25" s="509"/>
      <c r="M25" s="511"/>
    </row>
    <row r="26" spans="2:13" hidden="1">
      <c r="B26" s="506" t="s">
        <v>30</v>
      </c>
      <c r="C26" s="507" t="s">
        <v>16</v>
      </c>
      <c r="D26" s="501">
        <v>0</v>
      </c>
      <c r="E26" s="508">
        <f t="shared" si="0"/>
        <v>0</v>
      </c>
      <c r="F26" s="508">
        <f t="shared" si="0"/>
        <v>0</v>
      </c>
      <c r="G26" s="503" t="e">
        <f t="shared" si="2"/>
        <v>#DIV/0!</v>
      </c>
      <c r="H26" s="509"/>
      <c r="I26" s="511"/>
      <c r="J26" s="509"/>
      <c r="K26" s="511"/>
      <c r="L26" s="509"/>
      <c r="M26" s="511"/>
    </row>
    <row r="27" spans="2:13" hidden="1">
      <c r="B27" s="506" t="s">
        <v>31</v>
      </c>
      <c r="C27" s="507" t="s">
        <v>17</v>
      </c>
      <c r="D27" s="501">
        <v>0</v>
      </c>
      <c r="E27" s="508">
        <f>SUM(H27,J27,L27)</f>
        <v>0</v>
      </c>
      <c r="F27" s="508">
        <f>SUM(I27,K27,M27)</f>
        <v>0</v>
      </c>
      <c r="G27" s="503" t="e">
        <f t="shared" si="2"/>
        <v>#DIV/0!</v>
      </c>
      <c r="H27" s="509"/>
      <c r="I27" s="511"/>
      <c r="J27" s="509"/>
      <c r="K27" s="511"/>
      <c r="L27" s="509"/>
      <c r="M27" s="511"/>
    </row>
    <row r="28" spans="2:13" ht="40.5" hidden="1">
      <c r="B28" s="512" t="s">
        <v>35</v>
      </c>
      <c r="C28" s="500" t="s">
        <v>133</v>
      </c>
      <c r="D28" s="501">
        <v>0</v>
      </c>
      <c r="E28" s="502">
        <f>SUM(H28,J28,L28)</f>
        <v>0</v>
      </c>
      <c r="F28" s="502">
        <f t="shared" si="0"/>
        <v>0</v>
      </c>
      <c r="G28" s="503" t="e">
        <f>SUM(F28)*100/(E28+D28)</f>
        <v>#DIV/0!</v>
      </c>
      <c r="H28" s="504"/>
      <c r="I28" s="505"/>
      <c r="J28" s="504"/>
      <c r="K28" s="505"/>
      <c r="L28" s="504"/>
      <c r="M28" s="505"/>
    </row>
    <row r="29" spans="2:13" hidden="1">
      <c r="B29" s="506" t="s">
        <v>36</v>
      </c>
      <c r="C29" s="507" t="s">
        <v>158</v>
      </c>
      <c r="D29" s="501">
        <v>0</v>
      </c>
      <c r="E29" s="508">
        <f t="shared" ref="E29:F45" si="3">SUM(H29,J29,L29)</f>
        <v>0</v>
      </c>
      <c r="F29" s="508">
        <f t="shared" si="3"/>
        <v>0</v>
      </c>
      <c r="G29" s="503" t="e">
        <f t="shared" si="2"/>
        <v>#DIV/0!</v>
      </c>
      <c r="H29" s="509"/>
      <c r="I29" s="511"/>
      <c r="J29" s="509"/>
      <c r="K29" s="511"/>
      <c r="L29" s="509"/>
      <c r="M29" s="511"/>
    </row>
    <row r="30" spans="2:13" hidden="1">
      <c r="B30" s="506" t="s">
        <v>37</v>
      </c>
      <c r="C30" s="513" t="s">
        <v>171</v>
      </c>
      <c r="D30" s="501">
        <v>0</v>
      </c>
      <c r="E30" s="508">
        <f t="shared" si="3"/>
        <v>0</v>
      </c>
      <c r="F30" s="508">
        <f t="shared" si="3"/>
        <v>0</v>
      </c>
      <c r="G30" s="503" t="e">
        <f t="shared" si="2"/>
        <v>#DIV/0!</v>
      </c>
      <c r="H30" s="510"/>
      <c r="I30" s="511"/>
      <c r="J30" s="510"/>
      <c r="K30" s="511"/>
      <c r="L30" s="510"/>
      <c r="M30" s="510"/>
    </row>
    <row r="31" spans="2:13" hidden="1">
      <c r="B31" s="506" t="s">
        <v>40</v>
      </c>
      <c r="C31" s="513" t="s">
        <v>131</v>
      </c>
      <c r="D31" s="501">
        <v>0</v>
      </c>
      <c r="E31" s="508">
        <f t="shared" si="3"/>
        <v>0</v>
      </c>
      <c r="F31" s="508">
        <f t="shared" si="3"/>
        <v>0</v>
      </c>
      <c r="G31" s="503" t="e">
        <f t="shared" si="2"/>
        <v>#DIV/0!</v>
      </c>
      <c r="H31" s="509"/>
      <c r="I31" s="511"/>
      <c r="J31" s="510"/>
      <c r="K31" s="511"/>
      <c r="L31" s="509"/>
      <c r="M31" s="511"/>
    </row>
    <row r="32" spans="2:13" ht="40.5" hidden="1">
      <c r="B32" s="506" t="s">
        <v>41</v>
      </c>
      <c r="C32" s="513" t="s">
        <v>135</v>
      </c>
      <c r="D32" s="501">
        <v>0</v>
      </c>
      <c r="E32" s="508">
        <f>SUM(H32,J32,L32)</f>
        <v>0</v>
      </c>
      <c r="F32" s="508">
        <f t="shared" si="3"/>
        <v>0</v>
      </c>
      <c r="G32" s="503" t="e">
        <f t="shared" si="2"/>
        <v>#DIV/0!</v>
      </c>
      <c r="H32" s="509"/>
      <c r="I32" s="511"/>
      <c r="J32" s="510"/>
      <c r="K32" s="511"/>
      <c r="L32" s="509"/>
      <c r="M32" s="511"/>
    </row>
    <row r="33" spans="2:13" hidden="1">
      <c r="B33" s="506" t="s">
        <v>42</v>
      </c>
      <c r="C33" s="507" t="s">
        <v>173</v>
      </c>
      <c r="D33" s="501">
        <v>0</v>
      </c>
      <c r="E33" s="508">
        <f t="shared" si="3"/>
        <v>0</v>
      </c>
      <c r="F33" s="508">
        <f t="shared" si="3"/>
        <v>0</v>
      </c>
      <c r="G33" s="503" t="e">
        <f t="shared" si="2"/>
        <v>#DIV/0!</v>
      </c>
      <c r="H33" s="510"/>
      <c r="I33" s="511"/>
      <c r="J33" s="510"/>
      <c r="K33" s="510"/>
      <c r="L33" s="509"/>
      <c r="M33" s="511"/>
    </row>
    <row r="34" spans="2:13" hidden="1">
      <c r="B34" s="506" t="s">
        <v>43</v>
      </c>
      <c r="C34" s="507" t="s">
        <v>141</v>
      </c>
      <c r="D34" s="501">
        <v>0</v>
      </c>
      <c r="E34" s="508">
        <f t="shared" si="3"/>
        <v>0</v>
      </c>
      <c r="F34" s="508">
        <f t="shared" si="3"/>
        <v>0</v>
      </c>
      <c r="G34" s="503" t="e">
        <f t="shared" si="2"/>
        <v>#DIV/0!</v>
      </c>
      <c r="H34" s="510"/>
      <c r="I34" s="510"/>
      <c r="J34" s="510"/>
      <c r="K34" s="511"/>
      <c r="L34" s="509"/>
      <c r="M34" s="510"/>
    </row>
    <row r="35" spans="2:13" ht="18.75" hidden="1" customHeight="1" thickBot="1">
      <c r="B35" s="506" t="s">
        <v>166</v>
      </c>
      <c r="C35" s="507" t="s">
        <v>165</v>
      </c>
      <c r="D35" s="501">
        <v>0</v>
      </c>
      <c r="E35" s="508">
        <f t="shared" si="3"/>
        <v>0</v>
      </c>
      <c r="F35" s="508">
        <f t="shared" si="3"/>
        <v>0</v>
      </c>
      <c r="G35" s="503" t="e">
        <f t="shared" si="2"/>
        <v>#DIV/0!</v>
      </c>
      <c r="H35" s="510"/>
      <c r="I35" s="510"/>
      <c r="J35" s="509"/>
      <c r="K35" s="511"/>
      <c r="L35" s="509"/>
      <c r="M35" s="511"/>
    </row>
    <row r="36" spans="2:13" hidden="1">
      <c r="B36" s="506" t="s">
        <v>142</v>
      </c>
      <c r="C36" s="507" t="s">
        <v>180</v>
      </c>
      <c r="D36" s="501">
        <f>E36-F36</f>
        <v>0</v>
      </c>
      <c r="E36" s="514">
        <f>SUM(H36,J36,L36)</f>
        <v>0</v>
      </c>
      <c r="F36" s="514">
        <f t="shared" si="3"/>
        <v>0</v>
      </c>
      <c r="G36" s="505" t="e">
        <f t="shared" si="2"/>
        <v>#DIV/0!</v>
      </c>
      <c r="H36" s="511"/>
      <c r="I36" s="511"/>
      <c r="J36" s="511"/>
      <c r="K36" s="511"/>
      <c r="L36" s="509"/>
      <c r="M36" s="511"/>
    </row>
    <row r="37" spans="2:13" hidden="1">
      <c r="B37" s="506" t="s">
        <v>143</v>
      </c>
      <c r="C37" s="507" t="s">
        <v>145</v>
      </c>
      <c r="D37" s="501">
        <v>0</v>
      </c>
      <c r="E37" s="514">
        <f t="shared" si="3"/>
        <v>0</v>
      </c>
      <c r="F37" s="514">
        <f t="shared" si="3"/>
        <v>0</v>
      </c>
      <c r="G37" s="505" t="e">
        <f t="shared" si="2"/>
        <v>#DIV/0!</v>
      </c>
      <c r="H37" s="511"/>
      <c r="I37" s="511"/>
      <c r="J37" s="511"/>
      <c r="K37" s="511"/>
      <c r="L37" s="509"/>
      <c r="M37" s="511"/>
    </row>
    <row r="38" spans="2:13" hidden="1">
      <c r="B38" s="506" t="s">
        <v>144</v>
      </c>
      <c r="C38" s="507" t="s">
        <v>148</v>
      </c>
      <c r="D38" s="501">
        <v>0</v>
      </c>
      <c r="E38" s="514">
        <f t="shared" si="3"/>
        <v>0</v>
      </c>
      <c r="F38" s="514">
        <f t="shared" si="3"/>
        <v>0</v>
      </c>
      <c r="G38" s="505" t="e">
        <f t="shared" si="2"/>
        <v>#DIV/0!</v>
      </c>
      <c r="H38" s="511"/>
      <c r="I38" s="511"/>
      <c r="J38" s="511"/>
      <c r="K38" s="511"/>
      <c r="L38" s="511"/>
      <c r="M38" s="511"/>
    </row>
    <row r="39" spans="2:13" hidden="1">
      <c r="B39" s="506" t="s">
        <v>146</v>
      </c>
      <c r="C39" s="507" t="s">
        <v>181</v>
      </c>
      <c r="D39" s="501">
        <f>E39-F39</f>
        <v>0</v>
      </c>
      <c r="E39" s="514">
        <f t="shared" si="3"/>
        <v>0</v>
      </c>
      <c r="F39" s="514">
        <f t="shared" si="3"/>
        <v>0</v>
      </c>
      <c r="G39" s="505" t="e">
        <f t="shared" si="2"/>
        <v>#DIV/0!</v>
      </c>
      <c r="H39" s="511"/>
      <c r="I39" s="511"/>
      <c r="J39" s="511"/>
      <c r="K39" s="511"/>
      <c r="L39" s="509"/>
      <c r="M39" s="511"/>
    </row>
    <row r="40" spans="2:13" ht="40.5" hidden="1">
      <c r="B40" s="506" t="s">
        <v>147</v>
      </c>
      <c r="C40" s="507" t="s">
        <v>182</v>
      </c>
      <c r="D40" s="501">
        <v>0</v>
      </c>
      <c r="E40" s="514">
        <f t="shared" si="3"/>
        <v>0</v>
      </c>
      <c r="F40" s="514">
        <f t="shared" si="3"/>
        <v>0</v>
      </c>
      <c r="G40" s="505" t="e">
        <f t="shared" si="2"/>
        <v>#DIV/0!</v>
      </c>
      <c r="H40" s="511"/>
      <c r="I40" s="511"/>
      <c r="J40" s="511"/>
      <c r="K40" s="511"/>
      <c r="L40" s="509"/>
      <c r="M40" s="511"/>
    </row>
    <row r="41" spans="2:13" ht="40.5" hidden="1">
      <c r="B41" s="506" t="s">
        <v>149</v>
      </c>
      <c r="C41" s="507" t="s">
        <v>179</v>
      </c>
      <c r="D41" s="501">
        <v>0</v>
      </c>
      <c r="E41" s="514">
        <f>SUM(H41,J41,L41)</f>
        <v>0</v>
      </c>
      <c r="F41" s="514">
        <f>SUM(I41,K41,M41)</f>
        <v>0</v>
      </c>
      <c r="G41" s="505" t="e">
        <f>SUM(F41)*100/(E41+D41)</f>
        <v>#DIV/0!</v>
      </c>
      <c r="H41" s="509"/>
      <c r="I41" s="511"/>
      <c r="J41" s="511"/>
      <c r="K41" s="511"/>
      <c r="L41" s="511"/>
      <c r="M41" s="511"/>
    </row>
    <row r="42" spans="2:13" hidden="1">
      <c r="B42" s="506" t="s">
        <v>183</v>
      </c>
      <c r="C42" s="507" t="s">
        <v>184</v>
      </c>
      <c r="D42" s="501"/>
      <c r="E42" s="514"/>
      <c r="F42" s="514"/>
      <c r="G42" s="505"/>
      <c r="H42" s="509"/>
      <c r="I42" s="511"/>
      <c r="J42" s="511"/>
      <c r="K42" s="511"/>
      <c r="L42" s="509"/>
      <c r="M42" s="511"/>
    </row>
    <row r="43" spans="2:13" hidden="1">
      <c r="B43" s="512" t="s">
        <v>46</v>
      </c>
      <c r="C43" s="515" t="s">
        <v>47</v>
      </c>
      <c r="D43" s="501">
        <v>0</v>
      </c>
      <c r="E43" s="508">
        <f>SUM(H43,J43,L43)</f>
        <v>0</v>
      </c>
      <c r="F43" s="508">
        <f t="shared" si="3"/>
        <v>0</v>
      </c>
      <c r="G43" s="503" t="e">
        <f t="shared" si="2"/>
        <v>#DIV/0!</v>
      </c>
      <c r="H43" s="509"/>
      <c r="I43" s="505"/>
      <c r="J43" s="509"/>
      <c r="K43" s="511"/>
      <c r="L43" s="509"/>
      <c r="M43" s="511"/>
    </row>
    <row r="44" spans="2:13" ht="81">
      <c r="B44" s="512" t="s">
        <v>48</v>
      </c>
      <c r="C44" s="515" t="s">
        <v>137</v>
      </c>
      <c r="D44" s="501">
        <v>0</v>
      </c>
      <c r="E44" s="516">
        <f>SUM(H44,J44,L44)</f>
        <v>1.1459999999999999</v>
      </c>
      <c r="F44" s="517">
        <f>SUM(I44,K44,M44)</f>
        <v>0</v>
      </c>
      <c r="G44" s="518">
        <f>SUM(F44)*100/(E44+D44)</f>
        <v>0</v>
      </c>
      <c r="H44" s="518">
        <v>0</v>
      </c>
      <c r="I44" s="518">
        <f t="shared" ref="I44:L44" si="4">I46</f>
        <v>0</v>
      </c>
      <c r="J44" s="519">
        <f t="shared" si="4"/>
        <v>1.1459999999999999</v>
      </c>
      <c r="K44" s="518">
        <f t="shared" si="4"/>
        <v>0</v>
      </c>
      <c r="L44" s="518">
        <f t="shared" si="4"/>
        <v>0</v>
      </c>
      <c r="M44" s="518">
        <f>M46</f>
        <v>0</v>
      </c>
    </row>
    <row r="45" spans="2:13" hidden="1">
      <c r="B45" s="506" t="s">
        <v>138</v>
      </c>
      <c r="C45" s="513" t="s">
        <v>168</v>
      </c>
      <c r="D45" s="501">
        <v>0</v>
      </c>
      <c r="E45" s="516">
        <f>SUM(H45,J45,L45)</f>
        <v>0</v>
      </c>
      <c r="F45" s="517">
        <f t="shared" si="3"/>
        <v>0</v>
      </c>
      <c r="G45" s="518" t="e">
        <f t="shared" si="2"/>
        <v>#DIV/0!</v>
      </c>
      <c r="H45" s="517"/>
      <c r="I45" s="517"/>
      <c r="J45" s="520"/>
      <c r="K45" s="517"/>
      <c r="L45" s="517"/>
      <c r="M45" s="517"/>
    </row>
    <row r="46" spans="2:13" ht="55.5" customHeight="1">
      <c r="B46" s="506" t="s">
        <v>138</v>
      </c>
      <c r="C46" s="513" t="s">
        <v>140</v>
      </c>
      <c r="D46" s="522">
        <v>0</v>
      </c>
      <c r="E46" s="516">
        <f>SUM(H46,J46,L46)</f>
        <v>1.1459999999999999</v>
      </c>
      <c r="F46" s="517">
        <f>SUM(I46,K46,M46)</f>
        <v>0</v>
      </c>
      <c r="G46" s="517">
        <f>SUM(F46)*100/(E46+D46)</f>
        <v>0</v>
      </c>
      <c r="H46" s="517">
        <v>0</v>
      </c>
      <c r="I46" s="517">
        <v>0</v>
      </c>
      <c r="J46" s="520">
        <f>1146/1000</f>
        <v>1.1459999999999999</v>
      </c>
      <c r="K46" s="517">
        <v>0</v>
      </c>
      <c r="L46" s="517">
        <v>0</v>
      </c>
      <c r="M46" s="517">
        <v>0</v>
      </c>
    </row>
    <row r="47" spans="2:13" hidden="1">
      <c r="B47" s="512" t="s">
        <v>51</v>
      </c>
      <c r="C47" s="515" t="s">
        <v>150</v>
      </c>
      <c r="D47" s="501">
        <v>0</v>
      </c>
      <c r="E47" s="516">
        <f>E48</f>
        <v>0</v>
      </c>
      <c r="F47" s="517">
        <f>F48</f>
        <v>0</v>
      </c>
      <c r="G47" s="518" t="e">
        <f t="shared" si="2"/>
        <v>#DIV/0!</v>
      </c>
      <c r="H47" s="517"/>
      <c r="I47" s="517"/>
      <c r="J47" s="516"/>
      <c r="K47" s="517"/>
      <c r="L47" s="517"/>
      <c r="M47" s="517"/>
    </row>
    <row r="48" spans="2:13" hidden="1">
      <c r="B48" s="506" t="s">
        <v>151</v>
      </c>
      <c r="C48" s="513" t="s">
        <v>152</v>
      </c>
      <c r="D48" s="501">
        <v>0</v>
      </c>
      <c r="E48" s="516">
        <f>SUM(H48,J48,L48)</f>
        <v>0</v>
      </c>
      <c r="F48" s="517">
        <f>SUM(I48,K48,M48)</f>
        <v>0</v>
      </c>
      <c r="G48" s="518" t="e">
        <f t="shared" si="2"/>
        <v>#DIV/0!</v>
      </c>
      <c r="H48" s="517"/>
      <c r="I48" s="517"/>
      <c r="J48" s="520"/>
      <c r="K48" s="517"/>
      <c r="L48" s="517"/>
      <c r="M48" s="517"/>
    </row>
    <row r="49" spans="2:15" hidden="1">
      <c r="B49" s="506" t="s">
        <v>159</v>
      </c>
      <c r="C49" s="513" t="s">
        <v>160</v>
      </c>
      <c r="D49" s="501">
        <v>0</v>
      </c>
      <c r="E49" s="516">
        <v>0</v>
      </c>
      <c r="F49" s="517">
        <v>0</v>
      </c>
      <c r="G49" s="518" t="e">
        <f t="shared" si="2"/>
        <v>#DIV/0!</v>
      </c>
      <c r="H49" s="517"/>
      <c r="I49" s="517"/>
      <c r="J49" s="520"/>
      <c r="K49" s="517"/>
      <c r="L49" s="517"/>
      <c r="M49" s="517"/>
    </row>
    <row r="50" spans="2:15" s="495" customFormat="1">
      <c r="B50" s="512"/>
      <c r="C50" s="500" t="s">
        <v>5</v>
      </c>
      <c r="D50" s="501">
        <v>0</v>
      </c>
      <c r="E50" s="521">
        <f>E11+E12+E13+E22+E23+E24+E28+E43+E44</f>
        <v>1.1459999999999999</v>
      </c>
      <c r="F50" s="518">
        <f>F11+F12+F13+F22+F23+F24+F28+F43+F44</f>
        <v>0</v>
      </c>
      <c r="G50" s="518">
        <f t="shared" si="2"/>
        <v>0</v>
      </c>
      <c r="H50" s="518">
        <f t="shared" ref="H50:M50" si="5">H46</f>
        <v>0</v>
      </c>
      <c r="I50" s="518">
        <f t="shared" si="5"/>
        <v>0</v>
      </c>
      <c r="J50" s="519">
        <f t="shared" si="5"/>
        <v>1.1459999999999999</v>
      </c>
      <c r="K50" s="518">
        <f t="shared" si="5"/>
        <v>0</v>
      </c>
      <c r="L50" s="518">
        <f t="shared" si="5"/>
        <v>0</v>
      </c>
      <c r="M50" s="518">
        <f t="shared" si="5"/>
        <v>0</v>
      </c>
    </row>
    <row r="51" spans="2:15">
      <c r="B51" s="322"/>
      <c r="C51" s="323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O51" s="326">
        <f>I50+K50+M50</f>
        <v>0</v>
      </c>
    </row>
    <row r="52" spans="2:15">
      <c r="B52" s="322"/>
      <c r="C52" s="323"/>
      <c r="D52" s="324"/>
      <c r="E52" s="325"/>
      <c r="F52" s="325"/>
      <c r="G52" s="325"/>
      <c r="H52" s="325"/>
      <c r="I52" s="325"/>
      <c r="J52" s="325"/>
      <c r="K52" s="325"/>
      <c r="L52" s="325"/>
      <c r="M52" s="325"/>
      <c r="O52" s="326"/>
    </row>
    <row r="53" spans="2:15">
      <c r="B53" s="327"/>
      <c r="C53" s="318"/>
      <c r="D53" s="318"/>
      <c r="E53" s="319"/>
      <c r="F53" s="319"/>
      <c r="G53" s="319"/>
      <c r="H53" s="319"/>
      <c r="I53" s="319"/>
      <c r="J53" s="319"/>
      <c r="K53" s="319"/>
      <c r="L53" s="319"/>
      <c r="M53" s="319"/>
    </row>
    <row r="54" spans="2:15">
      <c r="B54" s="327"/>
      <c r="C54" s="318"/>
      <c r="D54" s="318"/>
      <c r="E54" s="319"/>
      <c r="F54" s="319"/>
      <c r="G54" s="319"/>
      <c r="H54" s="319"/>
      <c r="I54" s="319"/>
      <c r="J54" s="319"/>
      <c r="K54" s="319"/>
      <c r="L54" s="319"/>
      <c r="M54" s="319"/>
    </row>
    <row r="55" spans="2:15" s="318" customFormat="1">
      <c r="B55" s="327"/>
      <c r="C55" s="493" t="s">
        <v>244</v>
      </c>
      <c r="D55" s="492"/>
      <c r="E55" s="319"/>
      <c r="F55" s="328"/>
      <c r="G55" s="319"/>
      <c r="H55" s="319"/>
      <c r="I55" s="319" t="s">
        <v>156</v>
      </c>
      <c r="J55" s="319"/>
      <c r="K55" s="319"/>
      <c r="L55" s="319"/>
      <c r="M55" s="319"/>
    </row>
    <row r="56" spans="2:15">
      <c r="B56" s="327"/>
      <c r="C56" s="318"/>
      <c r="D56" s="318"/>
      <c r="E56" s="318"/>
      <c r="F56" s="494" t="s">
        <v>38</v>
      </c>
      <c r="H56" s="318"/>
      <c r="I56" s="319"/>
      <c r="J56" s="318"/>
      <c r="K56" s="319"/>
      <c r="L56" s="318"/>
      <c r="M56" s="319"/>
    </row>
    <row r="57" spans="2:15">
      <c r="B57" s="327"/>
      <c r="C57" s="318"/>
      <c r="D57" s="318"/>
      <c r="E57" s="318"/>
      <c r="F57" s="330"/>
      <c r="H57" s="318"/>
      <c r="I57" s="319"/>
      <c r="J57" s="318"/>
      <c r="K57" s="319"/>
      <c r="L57" s="318"/>
      <c r="M57" s="319"/>
    </row>
    <row r="58" spans="2:15">
      <c r="B58" s="327"/>
      <c r="C58" s="318"/>
      <c r="D58" s="318"/>
      <c r="E58" s="318"/>
      <c r="F58" s="330"/>
      <c r="H58" s="318"/>
      <c r="I58" s="319"/>
      <c r="J58" s="318"/>
      <c r="K58" s="319"/>
      <c r="L58" s="318"/>
      <c r="M58" s="319"/>
    </row>
    <row r="59" spans="2:15" s="318" customFormat="1">
      <c r="C59" s="318" t="s">
        <v>157</v>
      </c>
      <c r="F59" s="328"/>
      <c r="I59" s="319" t="s">
        <v>167</v>
      </c>
      <c r="K59" s="319"/>
      <c r="M59" s="319"/>
    </row>
    <row r="60" spans="2:15">
      <c r="F60" s="494" t="s">
        <v>38</v>
      </c>
    </row>
  </sheetData>
  <mergeCells count="12">
    <mergeCell ref="J9:K9"/>
    <mergeCell ref="L9:M9"/>
    <mergeCell ref="L1:M1"/>
    <mergeCell ref="B2:N2"/>
    <mergeCell ref="B3:M3"/>
    <mergeCell ref="B4:M4"/>
    <mergeCell ref="B8:B10"/>
    <mergeCell ref="C8:C10"/>
    <mergeCell ref="D8:D10"/>
    <mergeCell ref="E8:G9"/>
    <mergeCell ref="H8:M8"/>
    <mergeCell ref="H9:I9"/>
  </mergeCells>
  <pageMargins left="0.19685039370078741" right="0.19685039370078741" top="1.1811023622047245" bottom="0.19685039370078741" header="0.31496062992125984" footer="0.31496062992125984"/>
  <pageSetup paperSize="9" scale="72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61"/>
  <sheetViews>
    <sheetView tabSelected="1" view="pageBreakPreview" zoomScale="85" zoomScaleNormal="70" zoomScaleSheetLayoutView="85" workbookViewId="0">
      <selection activeCell="J61" sqref="J61"/>
    </sheetView>
  </sheetViews>
  <sheetFormatPr defaultRowHeight="12.75"/>
  <cols>
    <col min="1" max="1" width="9.140625" style="524"/>
    <col min="2" max="2" width="47.28515625" style="524" customWidth="1"/>
    <col min="3" max="3" width="18" style="524" customWidth="1"/>
    <col min="4" max="4" width="15.7109375" style="556" customWidth="1"/>
    <col min="5" max="5" width="15.140625" style="563" customWidth="1"/>
    <col min="6" max="7" width="13.42578125" style="556" customWidth="1"/>
    <col min="8" max="12" width="15" style="556" customWidth="1"/>
    <col min="13" max="13" width="9.140625" style="524"/>
    <col min="14" max="14" width="15.42578125" style="524" customWidth="1"/>
    <col min="15" max="16384" width="9.140625" style="524"/>
  </cols>
  <sheetData>
    <row r="1" spans="1:14" ht="18.75">
      <c r="A1" s="523"/>
      <c r="B1" s="523"/>
      <c r="C1" s="523"/>
      <c r="D1" s="542"/>
      <c r="E1" s="557"/>
      <c r="F1" s="542"/>
      <c r="G1" s="542"/>
      <c r="H1" s="542"/>
      <c r="I1" s="542"/>
      <c r="J1" s="542"/>
      <c r="K1" s="642" t="s">
        <v>8</v>
      </c>
      <c r="L1" s="642"/>
    </row>
    <row r="2" spans="1:14" ht="22.5">
      <c r="A2" s="643" t="s">
        <v>229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</row>
    <row r="3" spans="1:14" ht="33.75" customHeight="1">
      <c r="A3" s="644" t="s">
        <v>243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  <c r="L3" s="645"/>
    </row>
    <row r="4" spans="1:14" ht="15.75">
      <c r="A4" s="646" t="s">
        <v>9</v>
      </c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</row>
    <row r="5" spans="1:14" ht="18.75">
      <c r="A5" s="525"/>
      <c r="B5" s="526" t="s">
        <v>198</v>
      </c>
      <c r="C5" s="525"/>
      <c r="D5" s="543"/>
      <c r="E5" s="558"/>
      <c r="F5" s="543"/>
      <c r="G5" s="543"/>
      <c r="H5" s="543"/>
      <c r="I5" s="543"/>
      <c r="J5" s="543"/>
      <c r="K5" s="543"/>
      <c r="L5" s="544" t="s">
        <v>7</v>
      </c>
    </row>
    <row r="6" spans="1:14" ht="15.75" customHeight="1">
      <c r="A6" s="647" t="s">
        <v>0</v>
      </c>
      <c r="B6" s="647" t="s">
        <v>10</v>
      </c>
      <c r="C6" s="648" t="s">
        <v>245</v>
      </c>
      <c r="D6" s="649" t="s">
        <v>230</v>
      </c>
      <c r="E6" s="649"/>
      <c r="F6" s="649"/>
      <c r="G6" s="641" t="s">
        <v>4</v>
      </c>
      <c r="H6" s="641"/>
      <c r="I6" s="641"/>
      <c r="J6" s="641"/>
      <c r="K6" s="641"/>
      <c r="L6" s="641"/>
    </row>
    <row r="7" spans="1:14" ht="15.75">
      <c r="A7" s="647"/>
      <c r="B7" s="647"/>
      <c r="C7" s="648"/>
      <c r="D7" s="649"/>
      <c r="E7" s="649"/>
      <c r="F7" s="649"/>
      <c r="G7" s="641" t="s">
        <v>231</v>
      </c>
      <c r="H7" s="641"/>
      <c r="I7" s="641" t="s">
        <v>232</v>
      </c>
      <c r="J7" s="641"/>
      <c r="K7" s="641" t="s">
        <v>233</v>
      </c>
      <c r="L7" s="641"/>
    </row>
    <row r="8" spans="1:14" ht="31.5">
      <c r="A8" s="647"/>
      <c r="B8" s="647"/>
      <c r="C8" s="648"/>
      <c r="D8" s="545" t="s">
        <v>1</v>
      </c>
      <c r="E8" s="559" t="s">
        <v>2</v>
      </c>
      <c r="F8" s="546" t="s">
        <v>3</v>
      </c>
      <c r="G8" s="545" t="s">
        <v>1</v>
      </c>
      <c r="H8" s="545" t="s">
        <v>2</v>
      </c>
      <c r="I8" s="545" t="s">
        <v>1</v>
      </c>
      <c r="J8" s="545" t="s">
        <v>2</v>
      </c>
      <c r="K8" s="545" t="s">
        <v>1</v>
      </c>
      <c r="L8" s="545" t="s">
        <v>2</v>
      </c>
    </row>
    <row r="9" spans="1:14" ht="19.5" customHeight="1">
      <c r="A9" s="537">
        <v>1</v>
      </c>
      <c r="B9" s="538" t="s">
        <v>11</v>
      </c>
      <c r="C9" s="564">
        <v>0</v>
      </c>
      <c r="D9" s="547">
        <f>SUM(G9,I9,K9)</f>
        <v>3377.8231999999998</v>
      </c>
      <c r="E9" s="547">
        <f t="shared" ref="D9:E29" si="0">SUM(H9,J9,L9)</f>
        <v>3296.36636</v>
      </c>
      <c r="F9" s="548">
        <f>SUM(E9)*100/(D9+C9)</f>
        <v>97.588481244370641</v>
      </c>
      <c r="G9" s="548">
        <f>723470.2/1000</f>
        <v>723.47019999999998</v>
      </c>
      <c r="H9" s="548">
        <f>790244.51/1000</f>
        <v>790.24450999999999</v>
      </c>
      <c r="I9" s="548">
        <f>945696/1000</f>
        <v>945.69600000000003</v>
      </c>
      <c r="J9" s="548">
        <f>884714.29/1000</f>
        <v>884.71429000000001</v>
      </c>
      <c r="K9" s="548">
        <f>1708657/1000</f>
        <v>1708.6569999999999</v>
      </c>
      <c r="L9" s="548">
        <f>1621407.56/1000</f>
        <v>1621.4075600000001</v>
      </c>
    </row>
    <row r="10" spans="1:14" ht="19.5" customHeight="1">
      <c r="A10" s="537">
        <v>2</v>
      </c>
      <c r="B10" s="538" t="s">
        <v>12</v>
      </c>
      <c r="C10" s="564">
        <v>0</v>
      </c>
      <c r="D10" s="547">
        <f t="shared" si="0"/>
        <v>749.22166000000004</v>
      </c>
      <c r="E10" s="547">
        <f t="shared" si="0"/>
        <v>737.89710999999988</v>
      </c>
      <c r="F10" s="548">
        <f>SUM(E10)*100/(D10+C10)</f>
        <v>98.488491376503958</v>
      </c>
      <c r="G10" s="548">
        <f>165263.66/1000</f>
        <v>165.26366000000002</v>
      </c>
      <c r="H10" s="548">
        <f>172843.02/1000</f>
        <v>172.84302</v>
      </c>
      <c r="I10" s="548">
        <f>208054/1000</f>
        <v>208.054</v>
      </c>
      <c r="J10" s="548">
        <f>204764.84/1000</f>
        <v>204.76483999999999</v>
      </c>
      <c r="K10" s="548">
        <f>375904/1000</f>
        <v>375.904</v>
      </c>
      <c r="L10" s="548">
        <f>360289.25/1000</f>
        <v>360.28924999999998</v>
      </c>
    </row>
    <row r="11" spans="1:14" ht="19.5" customHeight="1">
      <c r="A11" s="537">
        <v>3</v>
      </c>
      <c r="B11" s="538" t="s">
        <v>132</v>
      </c>
      <c r="C11" s="564">
        <v>0</v>
      </c>
      <c r="D11" s="547">
        <f t="shared" si="0"/>
        <v>57.584999999999994</v>
      </c>
      <c r="E11" s="547">
        <f>SUM(H11,J11,L11)</f>
        <v>45.308999999999997</v>
      </c>
      <c r="F11" s="548">
        <f>SUM(E11)*100/(D11+C11)</f>
        <v>78.681948424068764</v>
      </c>
      <c r="G11" s="548">
        <f t="shared" ref="G11:J11" si="1">SUM(G12:G22)</f>
        <v>3.2650000000000001</v>
      </c>
      <c r="H11" s="548"/>
      <c r="I11" s="548">
        <f t="shared" si="1"/>
        <v>6</v>
      </c>
      <c r="J11" s="548">
        <f t="shared" si="1"/>
        <v>0.26500000000000001</v>
      </c>
      <c r="K11" s="548">
        <f>SUM(K12:K22)</f>
        <v>48.319999999999993</v>
      </c>
      <c r="L11" s="548">
        <f>SUM(L12:L22)</f>
        <v>45.043999999999997</v>
      </c>
      <c r="N11" s="527">
        <f>L11</f>
        <v>45.043999999999997</v>
      </c>
    </row>
    <row r="12" spans="1:14" ht="20.25">
      <c r="A12" s="534" t="s">
        <v>22</v>
      </c>
      <c r="B12" s="539" t="s">
        <v>237</v>
      </c>
      <c r="C12" s="567">
        <v>0</v>
      </c>
      <c r="D12" s="549">
        <f>SUM(G12,I12,K12)</f>
        <v>3</v>
      </c>
      <c r="E12" s="549">
        <f t="shared" si="0"/>
        <v>2.847</v>
      </c>
      <c r="F12" s="550">
        <f>SUM(E12)*100/(D12+C12)</f>
        <v>94.899999999999991</v>
      </c>
      <c r="G12" s="550">
        <v>3</v>
      </c>
      <c r="H12" s="550"/>
      <c r="I12" s="550"/>
      <c r="J12" s="550"/>
      <c r="K12" s="550"/>
      <c r="L12" s="550">
        <f>2847/1000</f>
        <v>2.847</v>
      </c>
      <c r="M12" s="528"/>
    </row>
    <row r="13" spans="1:14" ht="19.5" customHeight="1">
      <c r="A13" s="534" t="s">
        <v>23</v>
      </c>
      <c r="B13" s="539" t="s">
        <v>218</v>
      </c>
      <c r="C13" s="567">
        <f>D13-E13</f>
        <v>0</v>
      </c>
      <c r="D13" s="549">
        <f t="shared" ref="D13:D22" si="2">SUM(G13,I13,K13)</f>
        <v>1.32</v>
      </c>
      <c r="E13" s="549">
        <f t="shared" si="0"/>
        <v>1.32</v>
      </c>
      <c r="F13" s="550">
        <f t="shared" ref="F13:F24" si="3">SUM(E13)*100/(D13+C13)</f>
        <v>100</v>
      </c>
      <c r="G13" s="550"/>
      <c r="H13" s="550"/>
      <c r="I13" s="550">
        <f>1000/1000</f>
        <v>1</v>
      </c>
      <c r="J13" s="550"/>
      <c r="K13" s="550">
        <f>320/1000</f>
        <v>0.32</v>
      </c>
      <c r="L13" s="550">
        <f>1320/1000</f>
        <v>1.32</v>
      </c>
    </row>
    <row r="14" spans="1:14" ht="18.75">
      <c r="A14" s="534" t="s">
        <v>24</v>
      </c>
      <c r="B14" s="539" t="s">
        <v>238</v>
      </c>
      <c r="C14" s="567">
        <v>0</v>
      </c>
      <c r="D14" s="549">
        <f t="shared" si="2"/>
        <v>1.5</v>
      </c>
      <c r="E14" s="549">
        <f>SUM(H14,J14,L14)</f>
        <v>0</v>
      </c>
      <c r="F14" s="550">
        <f t="shared" si="3"/>
        <v>0</v>
      </c>
      <c r="G14" s="550"/>
      <c r="H14" s="550"/>
      <c r="I14" s="550">
        <f>1500/1000</f>
        <v>1.5</v>
      </c>
      <c r="J14" s="550"/>
      <c r="K14" s="550"/>
      <c r="L14" s="550"/>
    </row>
    <row r="15" spans="1:14" ht="18.75">
      <c r="A15" s="534" t="s">
        <v>25</v>
      </c>
      <c r="B15" s="539" t="s">
        <v>239</v>
      </c>
      <c r="C15" s="567"/>
      <c r="D15" s="549">
        <f t="shared" si="2"/>
        <v>4.68</v>
      </c>
      <c r="E15" s="549"/>
      <c r="F15" s="550"/>
      <c r="G15" s="550"/>
      <c r="H15" s="550"/>
      <c r="I15" s="550"/>
      <c r="J15" s="550"/>
      <c r="K15" s="550">
        <f>4680/1000</f>
        <v>4.68</v>
      </c>
      <c r="L15" s="550"/>
    </row>
    <row r="16" spans="1:14" ht="18.75">
      <c r="A16" s="534" t="s">
        <v>25</v>
      </c>
      <c r="B16" s="539" t="s">
        <v>246</v>
      </c>
      <c r="C16" s="567">
        <v>0</v>
      </c>
      <c r="D16" s="549">
        <f t="shared" si="2"/>
        <v>3.5</v>
      </c>
      <c r="E16" s="549">
        <f>SUM(H16,J16,L16)</f>
        <v>3.496</v>
      </c>
      <c r="F16" s="550">
        <f t="shared" si="3"/>
        <v>99.885714285714286</v>
      </c>
      <c r="G16" s="550"/>
      <c r="H16" s="550"/>
      <c r="I16" s="550">
        <f>3500/1000</f>
        <v>3.5</v>
      </c>
      <c r="J16" s="550"/>
      <c r="K16" s="550"/>
      <c r="L16" s="550">
        <f>(2506+990)/1000</f>
        <v>3.496</v>
      </c>
    </row>
    <row r="17" spans="1:14" ht="18.75">
      <c r="A17" s="534" t="s">
        <v>26</v>
      </c>
      <c r="B17" s="539" t="s">
        <v>252</v>
      </c>
      <c r="C17" s="567"/>
      <c r="D17" s="549">
        <f t="shared" si="2"/>
        <v>0.26500000000000001</v>
      </c>
      <c r="E17" s="549"/>
      <c r="F17" s="550"/>
      <c r="G17" s="550">
        <v>0.26500000000000001</v>
      </c>
      <c r="H17" s="550"/>
      <c r="I17" s="550"/>
      <c r="J17" s="550">
        <f>265/1000</f>
        <v>0.26500000000000001</v>
      </c>
      <c r="K17" s="550"/>
      <c r="L17" s="550"/>
    </row>
    <row r="18" spans="1:14" ht="18.75">
      <c r="A18" s="534" t="s">
        <v>27</v>
      </c>
      <c r="B18" s="539" t="s">
        <v>240</v>
      </c>
      <c r="C18" s="567"/>
      <c r="D18" s="549">
        <f t="shared" si="2"/>
        <v>27.498999999999999</v>
      </c>
      <c r="E18" s="549"/>
      <c r="F18" s="550"/>
      <c r="G18" s="550"/>
      <c r="H18" s="550"/>
      <c r="I18" s="550"/>
      <c r="J18" s="550"/>
      <c r="K18" s="550">
        <v>27.498999999999999</v>
      </c>
      <c r="L18" s="550">
        <f>(5999+21500)/1000</f>
        <v>27.498999999999999</v>
      </c>
    </row>
    <row r="19" spans="1:14" ht="18.75">
      <c r="A19" s="534" t="s">
        <v>175</v>
      </c>
      <c r="B19" s="539" t="s">
        <v>241</v>
      </c>
      <c r="C19" s="567"/>
      <c r="D19" s="549">
        <f t="shared" si="2"/>
        <v>3.32</v>
      </c>
      <c r="E19" s="549"/>
      <c r="F19" s="550"/>
      <c r="G19" s="550"/>
      <c r="H19" s="550"/>
      <c r="I19" s="550"/>
      <c r="J19" s="550"/>
      <c r="K19" s="550">
        <f>3320/1000</f>
        <v>3.32</v>
      </c>
      <c r="L19" s="550"/>
    </row>
    <row r="20" spans="1:14" ht="18.75">
      <c r="A20" s="534" t="s">
        <v>177</v>
      </c>
      <c r="B20" s="539" t="s">
        <v>249</v>
      </c>
      <c r="C20" s="567"/>
      <c r="D20" s="549">
        <f t="shared" si="2"/>
        <v>10.775</v>
      </c>
      <c r="E20" s="549"/>
      <c r="F20" s="550"/>
      <c r="G20" s="550"/>
      <c r="H20" s="550"/>
      <c r="I20" s="550"/>
      <c r="J20" s="550"/>
      <c r="K20" s="550">
        <v>10.775</v>
      </c>
      <c r="L20" s="550">
        <f>8.098+0.058</f>
        <v>8.1560000000000006</v>
      </c>
    </row>
    <row r="21" spans="1:14" ht="18.75">
      <c r="A21" s="534" t="s">
        <v>247</v>
      </c>
      <c r="B21" s="539" t="s">
        <v>250</v>
      </c>
      <c r="C21" s="567"/>
      <c r="D21" s="549">
        <f t="shared" si="2"/>
        <v>0.93600000000000005</v>
      </c>
      <c r="E21" s="549"/>
      <c r="F21" s="550"/>
      <c r="G21" s="550"/>
      <c r="H21" s="550"/>
      <c r="I21" s="550"/>
      <c r="J21" s="550"/>
      <c r="K21" s="550">
        <v>0.93600000000000005</v>
      </c>
      <c r="L21" s="550">
        <v>0.93600000000000005</v>
      </c>
    </row>
    <row r="22" spans="1:14" ht="18.75">
      <c r="A22" s="534" t="s">
        <v>248</v>
      </c>
      <c r="B22" s="539" t="s">
        <v>251</v>
      </c>
      <c r="C22" s="567"/>
      <c r="D22" s="549">
        <f t="shared" si="2"/>
        <v>0.79</v>
      </c>
      <c r="E22" s="549"/>
      <c r="F22" s="550"/>
      <c r="G22" s="550"/>
      <c r="H22" s="550"/>
      <c r="I22" s="550"/>
      <c r="J22" s="550"/>
      <c r="K22" s="550">
        <v>0.79</v>
      </c>
      <c r="L22" s="550">
        <v>0.79</v>
      </c>
    </row>
    <row r="23" spans="1:14" ht="18.75">
      <c r="A23" s="532" t="s">
        <v>28</v>
      </c>
      <c r="B23" s="538" t="s">
        <v>134</v>
      </c>
      <c r="C23" s="564">
        <v>0</v>
      </c>
      <c r="D23" s="547">
        <f t="shared" si="0"/>
        <v>4.1999999999999993</v>
      </c>
      <c r="E23" s="547">
        <f t="shared" si="0"/>
        <v>6.6</v>
      </c>
      <c r="F23" s="548">
        <f t="shared" si="3"/>
        <v>157.14285714285717</v>
      </c>
      <c r="G23" s="548">
        <f>1400/1000</f>
        <v>1.4</v>
      </c>
      <c r="H23" s="548">
        <f>1400/1000</f>
        <v>1.4</v>
      </c>
      <c r="I23" s="548">
        <f>1400/1000</f>
        <v>1.4</v>
      </c>
      <c r="J23" s="548">
        <f>3850/1000</f>
        <v>3.85</v>
      </c>
      <c r="K23" s="548">
        <f>1400/1000</f>
        <v>1.4</v>
      </c>
      <c r="L23" s="548">
        <f>1350/1000</f>
        <v>1.35</v>
      </c>
    </row>
    <row r="24" spans="1:14" ht="18.75">
      <c r="A24" s="532" t="s">
        <v>33</v>
      </c>
      <c r="B24" s="538" t="s">
        <v>136</v>
      </c>
      <c r="C24" s="564">
        <v>0</v>
      </c>
      <c r="D24" s="547">
        <f t="shared" si="0"/>
        <v>4.7009999999999996</v>
      </c>
      <c r="E24" s="547">
        <f t="shared" si="0"/>
        <v>0</v>
      </c>
      <c r="F24" s="548">
        <f t="shared" si="3"/>
        <v>0</v>
      </c>
      <c r="G24" s="548"/>
      <c r="H24" s="548"/>
      <c r="I24" s="548">
        <f>4701/1000</f>
        <v>4.7009999999999996</v>
      </c>
      <c r="J24" s="548"/>
      <c r="K24" s="548"/>
      <c r="L24" s="548"/>
    </row>
    <row r="25" spans="1:14" ht="31.5">
      <c r="A25" s="532" t="s">
        <v>34</v>
      </c>
      <c r="B25" s="538" t="s">
        <v>216</v>
      </c>
      <c r="C25" s="564">
        <v>0</v>
      </c>
      <c r="D25" s="547">
        <f t="shared" si="0"/>
        <v>33.383000000000003</v>
      </c>
      <c r="E25" s="547">
        <f t="shared" si="0"/>
        <v>65.488019999999992</v>
      </c>
      <c r="F25" s="548">
        <f>SUM(E25)*100/(D25+C25)</f>
        <v>196.17176407153337</v>
      </c>
      <c r="G25" s="548">
        <f t="shared" ref="G25:K25" si="4">SUM(G26:G28)</f>
        <v>12.345000000000001</v>
      </c>
      <c r="H25" s="548">
        <f t="shared" si="4"/>
        <v>58.191419999999994</v>
      </c>
      <c r="I25" s="548">
        <f t="shared" si="4"/>
        <v>12.345000000000001</v>
      </c>
      <c r="J25" s="548">
        <f t="shared" si="4"/>
        <v>3.9799600000000002</v>
      </c>
      <c r="K25" s="548">
        <f t="shared" si="4"/>
        <v>8.6929999999999996</v>
      </c>
      <c r="L25" s="548">
        <f>SUM(L26:L28)</f>
        <v>3.3166399999999996</v>
      </c>
      <c r="N25" s="529">
        <f>L25</f>
        <v>3.3166399999999996</v>
      </c>
    </row>
    <row r="26" spans="1:14" ht="18.75">
      <c r="A26" s="534" t="s">
        <v>199</v>
      </c>
      <c r="B26" s="539" t="s">
        <v>15</v>
      </c>
      <c r="C26" s="567">
        <v>0</v>
      </c>
      <c r="D26" s="549">
        <f>SUM(G26,I26,K26)</f>
        <v>0</v>
      </c>
      <c r="E26" s="549">
        <f>SUM(H26,J26,L26)</f>
        <v>46.441099999999999</v>
      </c>
      <c r="F26" s="550" t="e">
        <f t="shared" ref="F26:F47" si="5">SUM(E26)*100/(D26+C26)</f>
        <v>#DIV/0!</v>
      </c>
      <c r="G26" s="550"/>
      <c r="H26" s="550">
        <f>46441.1/1000</f>
        <v>46.441099999999999</v>
      </c>
      <c r="I26" s="550"/>
      <c r="J26" s="550"/>
      <c r="K26" s="550"/>
      <c r="L26" s="550"/>
    </row>
    <row r="27" spans="1:14" s="530" customFormat="1" ht="18.75">
      <c r="A27" s="534" t="s">
        <v>200</v>
      </c>
      <c r="B27" s="539" t="s">
        <v>16</v>
      </c>
      <c r="C27" s="567">
        <v>0</v>
      </c>
      <c r="D27" s="549">
        <f t="shared" ref="D27:D28" si="6">SUM(G27,I27,K27)</f>
        <v>27.52</v>
      </c>
      <c r="E27" s="549">
        <f t="shared" si="0"/>
        <v>17.360959999999999</v>
      </c>
      <c r="F27" s="550">
        <f t="shared" si="5"/>
        <v>63.084883720930229</v>
      </c>
      <c r="G27" s="550">
        <f>10000/1000</f>
        <v>10</v>
      </c>
      <c r="H27" s="550">
        <f>11439.73/1000</f>
        <v>11.439729999999999</v>
      </c>
      <c r="I27" s="550">
        <f>10000/1000</f>
        <v>10</v>
      </c>
      <c r="J27" s="550">
        <f>3332.73/1000</f>
        <v>3.3327300000000002</v>
      </c>
      <c r="K27" s="550">
        <f>7520/1000</f>
        <v>7.52</v>
      </c>
      <c r="L27" s="550">
        <f>2588.5/1000</f>
        <v>2.5884999999999998</v>
      </c>
    </row>
    <row r="28" spans="1:14" s="530" customFormat="1" ht="18.75">
      <c r="A28" s="534" t="s">
        <v>201</v>
      </c>
      <c r="B28" s="539" t="s">
        <v>17</v>
      </c>
      <c r="C28" s="567">
        <v>0</v>
      </c>
      <c r="D28" s="549">
        <f t="shared" si="6"/>
        <v>5.8630000000000004</v>
      </c>
      <c r="E28" s="549">
        <f>SUM(H28,J28,L28)</f>
        <v>1.6859599999999999</v>
      </c>
      <c r="F28" s="550">
        <f t="shared" si="5"/>
        <v>28.755926999829438</v>
      </c>
      <c r="G28" s="550">
        <f>2345/1000</f>
        <v>2.3450000000000002</v>
      </c>
      <c r="H28" s="550">
        <f>310.59/1000</f>
        <v>0.31058999999999998</v>
      </c>
      <c r="I28" s="550">
        <f>2345/1000</f>
        <v>2.3450000000000002</v>
      </c>
      <c r="J28" s="550">
        <f>647.23/1000</f>
        <v>0.64722999999999997</v>
      </c>
      <c r="K28" s="550">
        <f>1173/1000</f>
        <v>1.173</v>
      </c>
      <c r="L28" s="550">
        <f>728.14/1000</f>
        <v>0.72814000000000001</v>
      </c>
    </row>
    <row r="29" spans="1:14" s="530" customFormat="1" ht="31.5">
      <c r="A29" s="532" t="s">
        <v>35</v>
      </c>
      <c r="B29" s="538" t="s">
        <v>133</v>
      </c>
      <c r="C29" s="564">
        <v>0</v>
      </c>
      <c r="D29" s="547">
        <f>SUM(G29,I29,K29)</f>
        <v>13.913</v>
      </c>
      <c r="E29" s="547">
        <f t="shared" si="0"/>
        <v>10.268839999999999</v>
      </c>
      <c r="F29" s="548">
        <f>SUM(E29)*100/(D29+C29)</f>
        <v>73.807518148494211</v>
      </c>
      <c r="G29" s="548">
        <f t="shared" ref="G29:J29" si="7">G30+G31+G32+G33+G34+G35+G36+G37+G38+G39+G40+G41+G42</f>
        <v>3.052</v>
      </c>
      <c r="H29" s="548">
        <f t="shared" si="7"/>
        <v>1.1936</v>
      </c>
      <c r="I29" s="548">
        <f>I30+I31+I32+I33+I34+I35+I36+I37+I38+I39+I40+I41+I42+I43</f>
        <v>3.802</v>
      </c>
      <c r="J29" s="548">
        <f t="shared" si="7"/>
        <v>1.2142599999999999</v>
      </c>
      <c r="K29" s="548">
        <f>K30+K31+K32+K33+K34+K35+K36+K37+K38+K39+K40+K41+K42+K43</f>
        <v>7.0589999999999993</v>
      </c>
      <c r="L29" s="548">
        <f>L30+L31+L32+L33+L34+L35+L36+L37+L38+L40+L41+L42+L43</f>
        <v>7.8609799999999996</v>
      </c>
      <c r="N29" s="531">
        <f>G29+I29+K29</f>
        <v>13.913</v>
      </c>
    </row>
    <row r="30" spans="1:14" s="530" customFormat="1" ht="18.75">
      <c r="A30" s="534" t="s">
        <v>202</v>
      </c>
      <c r="B30" s="539" t="s">
        <v>253</v>
      </c>
      <c r="C30" s="567">
        <v>0</v>
      </c>
      <c r="D30" s="549">
        <f>SUM(G30,I30,K30)</f>
        <v>1.5</v>
      </c>
      <c r="E30" s="549">
        <f t="shared" ref="E30:E44" si="8">SUM(H30,J30,L30)</f>
        <v>0.63</v>
      </c>
      <c r="F30" s="550">
        <f t="shared" si="5"/>
        <v>42</v>
      </c>
      <c r="G30" s="550">
        <f>500/1000</f>
        <v>0.5</v>
      </c>
      <c r="H30" s="550">
        <f>210/1000</f>
        <v>0.21</v>
      </c>
      <c r="I30" s="550">
        <f>500/1000</f>
        <v>0.5</v>
      </c>
      <c r="J30" s="550">
        <f>210/1000</f>
        <v>0.21</v>
      </c>
      <c r="K30" s="550">
        <f>500/1000</f>
        <v>0.5</v>
      </c>
      <c r="L30" s="550">
        <f>210/1000</f>
        <v>0.21</v>
      </c>
      <c r="N30" s="531">
        <f>H29</f>
        <v>1.1936</v>
      </c>
    </row>
    <row r="31" spans="1:14" s="530" customFormat="1" ht="18.75">
      <c r="A31" s="534" t="s">
        <v>203</v>
      </c>
      <c r="B31" s="535" t="s">
        <v>235</v>
      </c>
      <c r="C31" s="567">
        <v>0</v>
      </c>
      <c r="D31" s="549">
        <f t="shared" ref="D31:D43" si="9">SUM(G31,I31,K31)</f>
        <v>2.8</v>
      </c>
      <c r="E31" s="549">
        <f t="shared" si="8"/>
        <v>2.4950000000000001</v>
      </c>
      <c r="F31" s="550">
        <f t="shared" si="5"/>
        <v>89.107142857142861</v>
      </c>
      <c r="G31" s="550"/>
      <c r="H31" s="550"/>
      <c r="I31" s="550"/>
      <c r="J31" s="550"/>
      <c r="K31" s="550">
        <f>2800/1000</f>
        <v>2.8</v>
      </c>
      <c r="L31" s="550">
        <f>2495/1000</f>
        <v>2.4950000000000001</v>
      </c>
      <c r="N31" s="531">
        <f>J29</f>
        <v>1.2142599999999999</v>
      </c>
    </row>
    <row r="32" spans="1:14" s="530" customFormat="1" ht="18.75">
      <c r="A32" s="534" t="s">
        <v>204</v>
      </c>
      <c r="B32" s="535" t="s">
        <v>221</v>
      </c>
      <c r="C32" s="567">
        <v>0</v>
      </c>
      <c r="D32" s="549">
        <f t="shared" si="9"/>
        <v>1.5720000000000001</v>
      </c>
      <c r="E32" s="549">
        <f t="shared" si="8"/>
        <v>0.51072000000000006</v>
      </c>
      <c r="F32" s="550">
        <f t="shared" si="5"/>
        <v>32.488549618320612</v>
      </c>
      <c r="G32" s="550">
        <f>524/1000</f>
        <v>0.52400000000000002</v>
      </c>
      <c r="H32" s="550"/>
      <c r="I32" s="550">
        <f>524/1000</f>
        <v>0.52400000000000002</v>
      </c>
      <c r="J32" s="550"/>
      <c r="K32" s="550">
        <f>524/1000</f>
        <v>0.52400000000000002</v>
      </c>
      <c r="L32" s="550">
        <f>510.72/1000</f>
        <v>0.51072000000000006</v>
      </c>
      <c r="N32" s="531">
        <f>L29</f>
        <v>7.8609799999999996</v>
      </c>
    </row>
    <row r="33" spans="1:12" s="530" customFormat="1" ht="18.75">
      <c r="A33" s="534" t="s">
        <v>205</v>
      </c>
      <c r="B33" s="535" t="s">
        <v>254</v>
      </c>
      <c r="C33" s="567">
        <v>0</v>
      </c>
      <c r="D33" s="549">
        <f t="shared" si="9"/>
        <v>2.0340000000000003</v>
      </c>
      <c r="E33" s="549">
        <f t="shared" si="8"/>
        <v>1.9721199999999999</v>
      </c>
      <c r="F33" s="550">
        <f t="shared" si="5"/>
        <v>96.957718780727618</v>
      </c>
      <c r="G33" s="550">
        <f>678/1000</f>
        <v>0.67800000000000005</v>
      </c>
      <c r="H33" s="550">
        <f>(673.26-47.66)/1000</f>
        <v>0.62560000000000004</v>
      </c>
      <c r="I33" s="550">
        <f>678/1000</f>
        <v>0.67800000000000005</v>
      </c>
      <c r="J33" s="550">
        <f>(673.26)/1000</f>
        <v>0.67325999999999997</v>
      </c>
      <c r="K33" s="550">
        <f>678/1000</f>
        <v>0.67800000000000005</v>
      </c>
      <c r="L33" s="550">
        <f>(673.26)/1000</f>
        <v>0.67325999999999997</v>
      </c>
    </row>
    <row r="34" spans="1:12" s="530" customFormat="1" ht="31.5">
      <c r="A34" s="534" t="s">
        <v>206</v>
      </c>
      <c r="B34" s="539" t="s">
        <v>222</v>
      </c>
      <c r="C34" s="567">
        <v>0</v>
      </c>
      <c r="D34" s="549">
        <f t="shared" si="9"/>
        <v>1.7999999999999998</v>
      </c>
      <c r="E34" s="549">
        <f t="shared" si="8"/>
        <v>3.1890000000000001</v>
      </c>
      <c r="F34" s="550">
        <f t="shared" si="5"/>
        <v>177.16666666666669</v>
      </c>
      <c r="G34" s="550">
        <f>600/1000</f>
        <v>0.6</v>
      </c>
      <c r="H34" s="550">
        <f>358/1000</f>
        <v>0.35799999999999998</v>
      </c>
      <c r="I34" s="550">
        <f>600/1000</f>
        <v>0.6</v>
      </c>
      <c r="J34" s="550">
        <f>331/1000</f>
        <v>0.33100000000000002</v>
      </c>
      <c r="K34" s="550">
        <f>600/1000</f>
        <v>0.6</v>
      </c>
      <c r="L34" s="550">
        <f>2500/1000</f>
        <v>2.5</v>
      </c>
    </row>
    <row r="35" spans="1:12" s="530" customFormat="1" ht="18.75">
      <c r="A35" s="534" t="s">
        <v>207</v>
      </c>
      <c r="B35" s="539" t="s">
        <v>223</v>
      </c>
      <c r="C35" s="567">
        <v>0</v>
      </c>
      <c r="D35" s="549">
        <f t="shared" si="9"/>
        <v>1.169</v>
      </c>
      <c r="E35" s="549">
        <f t="shared" si="8"/>
        <v>0</v>
      </c>
      <c r="F35" s="550">
        <f t="shared" si="5"/>
        <v>0</v>
      </c>
      <c r="G35" s="550">
        <f>750/1000</f>
        <v>0.75</v>
      </c>
      <c r="H35" s="550"/>
      <c r="I35" s="550">
        <f>(-331)/1000</f>
        <v>-0.33100000000000002</v>
      </c>
      <c r="J35" s="550"/>
      <c r="K35" s="550">
        <f>750/1000</f>
        <v>0.75</v>
      </c>
      <c r="L35" s="550"/>
    </row>
    <row r="36" spans="1:12" s="530" customFormat="1" ht="15.75" customHeight="1">
      <c r="A36" s="534" t="s">
        <v>208</v>
      </c>
      <c r="B36" s="539" t="s">
        <v>255</v>
      </c>
      <c r="C36" s="567">
        <v>0</v>
      </c>
      <c r="D36" s="549">
        <f t="shared" si="9"/>
        <v>0.33100000000000002</v>
      </c>
      <c r="E36" s="549">
        <f t="shared" si="8"/>
        <v>0</v>
      </c>
      <c r="F36" s="550">
        <f t="shared" si="5"/>
        <v>0</v>
      </c>
      <c r="G36" s="550"/>
      <c r="H36" s="550"/>
      <c r="I36" s="550">
        <v>0.33100000000000002</v>
      </c>
      <c r="J36" s="550"/>
      <c r="K36" s="550"/>
      <c r="L36" s="550"/>
    </row>
    <row r="37" spans="1:12" s="530" customFormat="1" ht="18.75">
      <c r="A37" s="534" t="s">
        <v>209</v>
      </c>
      <c r="B37" s="539" t="s">
        <v>225</v>
      </c>
      <c r="C37" s="567">
        <f>D37-E37</f>
        <v>-0.16000000000000003</v>
      </c>
      <c r="D37" s="549">
        <f t="shared" si="9"/>
        <v>0.5</v>
      </c>
      <c r="E37" s="549">
        <f t="shared" si="8"/>
        <v>0.66</v>
      </c>
      <c r="F37" s="550">
        <f t="shared" si="5"/>
        <v>194.11764705882354</v>
      </c>
      <c r="G37" s="550"/>
      <c r="H37" s="550"/>
      <c r="I37" s="550">
        <f>(500)/1000</f>
        <v>0.5</v>
      </c>
      <c r="J37" s="550"/>
      <c r="K37" s="550"/>
      <c r="L37" s="550">
        <f>660/1000</f>
        <v>0.66</v>
      </c>
    </row>
    <row r="38" spans="1:12" s="530" customFormat="1" ht="18.75">
      <c r="A38" s="534" t="s">
        <v>210</v>
      </c>
      <c r="B38" s="539" t="s">
        <v>226</v>
      </c>
      <c r="C38" s="567">
        <v>0</v>
      </c>
      <c r="D38" s="549">
        <f t="shared" si="9"/>
        <v>0.7</v>
      </c>
      <c r="E38" s="549">
        <f t="shared" si="8"/>
        <v>0</v>
      </c>
      <c r="F38" s="550">
        <f t="shared" si="5"/>
        <v>0</v>
      </c>
      <c r="G38" s="550"/>
      <c r="H38" s="550"/>
      <c r="I38" s="550"/>
      <c r="J38" s="550"/>
      <c r="K38" s="550">
        <f>700/1000</f>
        <v>0.7</v>
      </c>
      <c r="L38" s="550"/>
    </row>
    <row r="39" spans="1:12" s="530" customFormat="1" ht="18.75" hidden="1">
      <c r="A39" s="534" t="s">
        <v>211</v>
      </c>
      <c r="B39" s="539" t="s">
        <v>148</v>
      </c>
      <c r="C39" s="567">
        <v>0</v>
      </c>
      <c r="D39" s="549">
        <f t="shared" si="9"/>
        <v>0</v>
      </c>
      <c r="E39" s="549">
        <f t="shared" si="8"/>
        <v>0</v>
      </c>
      <c r="F39" s="550" t="e">
        <f t="shared" si="5"/>
        <v>#DIV/0!</v>
      </c>
      <c r="G39" s="550"/>
      <c r="H39" s="550"/>
      <c r="I39" s="550"/>
      <c r="J39" s="550"/>
      <c r="K39" s="550"/>
      <c r="L39" s="550"/>
    </row>
    <row r="40" spans="1:12" s="530" customFormat="1" ht="18.75">
      <c r="A40" s="534" t="s">
        <v>212</v>
      </c>
      <c r="B40" s="539" t="s">
        <v>236</v>
      </c>
      <c r="C40" s="567">
        <f>D40-E40</f>
        <v>1</v>
      </c>
      <c r="D40" s="549">
        <f t="shared" si="9"/>
        <v>1</v>
      </c>
      <c r="E40" s="549">
        <f t="shared" si="8"/>
        <v>0</v>
      </c>
      <c r="F40" s="550">
        <f t="shared" si="5"/>
        <v>0</v>
      </c>
      <c r="G40" s="550"/>
      <c r="H40" s="550"/>
      <c r="I40" s="550">
        <v>1</v>
      </c>
      <c r="J40" s="550"/>
      <c r="K40" s="550"/>
      <c r="L40" s="550"/>
    </row>
    <row r="41" spans="1:12" s="530" customFormat="1" ht="31.5">
      <c r="A41" s="534" t="s">
        <v>213</v>
      </c>
      <c r="B41" s="539" t="s">
        <v>228</v>
      </c>
      <c r="C41" s="567">
        <v>0</v>
      </c>
      <c r="D41" s="549">
        <f t="shared" si="9"/>
        <v>0.50700000000000001</v>
      </c>
      <c r="E41" s="549">
        <f>SUM(H41,J41,L41)</f>
        <v>0</v>
      </c>
      <c r="F41" s="550">
        <f>SUM(E41)*100/(D41+C41)</f>
        <v>0</v>
      </c>
      <c r="G41" s="550"/>
      <c r="H41" s="550"/>
      <c r="I41" s="550"/>
      <c r="J41" s="550"/>
      <c r="K41" s="550">
        <f>507/1000</f>
        <v>0.50700000000000001</v>
      </c>
      <c r="L41" s="550"/>
    </row>
    <row r="42" spans="1:12" s="530" customFormat="1" ht="18.75">
      <c r="A42" s="534" t="s">
        <v>214</v>
      </c>
      <c r="B42" s="540" t="s">
        <v>234</v>
      </c>
      <c r="C42" s="567">
        <v>0</v>
      </c>
      <c r="D42" s="549">
        <f t="shared" si="9"/>
        <v>0</v>
      </c>
      <c r="E42" s="549">
        <f t="shared" ref="E42:E43" si="10">SUM(H42,J42,L42)</f>
        <v>0.11899999999999999</v>
      </c>
      <c r="F42" s="550" t="e">
        <f>SUM(E42)*100/(D42+C42)</f>
        <v>#DIV/0!</v>
      </c>
      <c r="G42" s="550"/>
      <c r="H42" s="550"/>
      <c r="I42" s="550"/>
      <c r="J42" s="550"/>
      <c r="K42" s="550"/>
      <c r="L42" s="550">
        <f>119/1000</f>
        <v>0.11899999999999999</v>
      </c>
    </row>
    <row r="43" spans="1:12" s="530" customFormat="1" ht="18.75">
      <c r="A43" s="534" t="s">
        <v>215</v>
      </c>
      <c r="B43" s="539" t="s">
        <v>256</v>
      </c>
      <c r="C43" s="567"/>
      <c r="D43" s="549">
        <f t="shared" si="9"/>
        <v>0</v>
      </c>
      <c r="E43" s="549">
        <f t="shared" si="10"/>
        <v>0.69299999999999995</v>
      </c>
      <c r="F43" s="550"/>
      <c r="G43" s="550"/>
      <c r="H43" s="550"/>
      <c r="I43" s="550"/>
      <c r="J43" s="550"/>
      <c r="K43" s="550"/>
      <c r="L43" s="550">
        <f>693/1000</f>
        <v>0.69299999999999995</v>
      </c>
    </row>
    <row r="44" spans="1:12" s="541" customFormat="1" ht="18.75">
      <c r="A44" s="532" t="s">
        <v>46</v>
      </c>
      <c r="B44" s="533" t="s">
        <v>47</v>
      </c>
      <c r="C44" s="564">
        <v>0</v>
      </c>
      <c r="D44" s="547">
        <f>SUM(G44,I44,K44)</f>
        <v>7</v>
      </c>
      <c r="E44" s="547">
        <f t="shared" si="8"/>
        <v>0</v>
      </c>
      <c r="F44" s="548">
        <f t="shared" si="5"/>
        <v>0</v>
      </c>
      <c r="G44" s="548"/>
      <c r="H44" s="548"/>
      <c r="I44" s="548">
        <f>2000/1000</f>
        <v>2</v>
      </c>
      <c r="J44" s="548"/>
      <c r="K44" s="548">
        <f>5000/1000</f>
        <v>5</v>
      </c>
      <c r="L44" s="548"/>
    </row>
    <row r="45" spans="1:12" s="541" customFormat="1" ht="47.25">
      <c r="A45" s="532" t="s">
        <v>48</v>
      </c>
      <c r="B45" s="533" t="s">
        <v>137</v>
      </c>
      <c r="C45" s="564">
        <v>0</v>
      </c>
      <c r="D45" s="547">
        <f>SUM(G45,I45,K45)</f>
        <v>8.8000000000000007</v>
      </c>
      <c r="E45" s="547">
        <f>SUM(H45,J45,L45)</f>
        <v>7.47</v>
      </c>
      <c r="F45" s="548">
        <f t="shared" si="5"/>
        <v>84.886363636363626</v>
      </c>
      <c r="G45" s="548">
        <f>G46</f>
        <v>8.8000000000000007</v>
      </c>
      <c r="H45" s="548"/>
      <c r="I45" s="548"/>
      <c r="J45" s="548"/>
      <c r="K45" s="548"/>
      <c r="L45" s="548">
        <f>L46</f>
        <v>7.47</v>
      </c>
    </row>
    <row r="46" spans="1:12" s="530" customFormat="1" ht="18.75">
      <c r="A46" s="534" t="s">
        <v>138</v>
      </c>
      <c r="B46" s="535" t="s">
        <v>168</v>
      </c>
      <c r="C46" s="567">
        <v>0</v>
      </c>
      <c r="D46" s="549">
        <f>SUM(G46,I46,K46)</f>
        <v>8.8000000000000007</v>
      </c>
      <c r="E46" s="549">
        <f>SUM(H46,J46,L46)</f>
        <v>7.47</v>
      </c>
      <c r="F46" s="550">
        <f>SUM(E46)*100/(D46+C46)</f>
        <v>84.886363636363626</v>
      </c>
      <c r="G46" s="550">
        <v>8.8000000000000007</v>
      </c>
      <c r="H46" s="550"/>
      <c r="I46" s="550"/>
      <c r="J46" s="550"/>
      <c r="K46" s="550"/>
      <c r="L46" s="550">
        <f>7470/1000</f>
        <v>7.47</v>
      </c>
    </row>
    <row r="47" spans="1:12" s="530" customFormat="1" ht="18.75" hidden="1">
      <c r="A47" s="534" t="s">
        <v>139</v>
      </c>
      <c r="B47" s="535" t="s">
        <v>140</v>
      </c>
      <c r="C47" s="564">
        <v>0</v>
      </c>
      <c r="D47" s="549">
        <f>SUM(G47,I47,K47)</f>
        <v>0</v>
      </c>
      <c r="E47" s="549">
        <f>SUM(H47,J47,L47)</f>
        <v>0</v>
      </c>
      <c r="F47" s="548" t="e">
        <f t="shared" si="5"/>
        <v>#DIV/0!</v>
      </c>
      <c r="G47" s="550">
        <v>0</v>
      </c>
      <c r="H47" s="550">
        <v>0</v>
      </c>
      <c r="I47" s="550">
        <v>0</v>
      </c>
      <c r="J47" s="550">
        <v>0</v>
      </c>
      <c r="K47" s="550">
        <v>0</v>
      </c>
      <c r="L47" s="550"/>
    </row>
    <row r="48" spans="1:12" s="530" customFormat="1" ht="18.75">
      <c r="A48" s="532" t="s">
        <v>51</v>
      </c>
      <c r="B48" s="533" t="s">
        <v>150</v>
      </c>
      <c r="C48" s="564">
        <v>0</v>
      </c>
      <c r="D48" s="549">
        <f>D49</f>
        <v>0</v>
      </c>
      <c r="E48" s="549">
        <f>E49</f>
        <v>0</v>
      </c>
      <c r="F48" s="549" t="e">
        <f t="shared" ref="F48" si="11">F49</f>
        <v>#DIV/0!</v>
      </c>
      <c r="G48" s="549"/>
      <c r="H48" s="549"/>
      <c r="I48" s="549"/>
      <c r="J48" s="549"/>
      <c r="K48" s="549"/>
      <c r="L48" s="549"/>
    </row>
    <row r="49" spans="1:12" s="530" customFormat="1" ht="18.75" hidden="1">
      <c r="A49" s="534" t="s">
        <v>151</v>
      </c>
      <c r="B49" s="535" t="s">
        <v>152</v>
      </c>
      <c r="C49" s="567">
        <v>0</v>
      </c>
      <c r="D49" s="549">
        <f>SUM(G49,I49,K49)</f>
        <v>0</v>
      </c>
      <c r="E49" s="549">
        <f>SUM(H49,J49,L49)</f>
        <v>0</v>
      </c>
      <c r="F49" s="550" t="e">
        <f>SUM(E49)*100/(D49+C49)</f>
        <v>#DIV/0!</v>
      </c>
      <c r="G49" s="550">
        <v>0</v>
      </c>
      <c r="H49" s="550"/>
      <c r="I49" s="550">
        <v>0</v>
      </c>
      <c r="J49" s="550"/>
      <c r="K49" s="550">
        <v>0</v>
      </c>
      <c r="L49" s="550"/>
    </row>
    <row r="50" spans="1:12" s="541" customFormat="1" ht="18.75">
      <c r="A50" s="532" t="s">
        <v>159</v>
      </c>
      <c r="B50" s="533" t="s">
        <v>160</v>
      </c>
      <c r="C50" s="564">
        <v>0</v>
      </c>
      <c r="D50" s="547">
        <f>SUM(G50,I50,K50)</f>
        <v>1.125</v>
      </c>
      <c r="E50" s="547">
        <f>SUM(H50,J50,L50)</f>
        <v>2.06277</v>
      </c>
      <c r="F50" s="548">
        <v>0</v>
      </c>
      <c r="G50" s="548">
        <v>0</v>
      </c>
      <c r="H50" s="548"/>
      <c r="I50" s="548">
        <v>0</v>
      </c>
      <c r="J50" s="548"/>
      <c r="K50" s="548">
        <f>1125/1000</f>
        <v>1.125</v>
      </c>
      <c r="L50" s="548">
        <f>2062.77/1000</f>
        <v>2.06277</v>
      </c>
    </row>
    <row r="51" spans="1:12" s="530" customFormat="1" ht="31.5" hidden="1">
      <c r="A51" s="532" t="s">
        <v>186</v>
      </c>
      <c r="B51" s="535" t="s">
        <v>188</v>
      </c>
      <c r="C51" s="564"/>
      <c r="D51" s="549">
        <f t="shared" ref="D51:E51" si="12">SUM(G51,I51,K51)</f>
        <v>0</v>
      </c>
      <c r="E51" s="549">
        <f t="shared" si="12"/>
        <v>0</v>
      </c>
      <c r="F51" s="548" t="e">
        <f t="shared" ref="F51" si="13">SUM(E51)*100/(D51+C51)</f>
        <v>#DIV/0!</v>
      </c>
      <c r="G51" s="550">
        <v>0</v>
      </c>
      <c r="H51" s="550">
        <v>0</v>
      </c>
      <c r="I51" s="550"/>
      <c r="J51" s="550"/>
      <c r="K51" s="550">
        <v>0</v>
      </c>
      <c r="L51" s="550">
        <v>0</v>
      </c>
    </row>
    <row r="52" spans="1:12" s="566" customFormat="1" ht="27" customHeight="1">
      <c r="A52" s="564"/>
      <c r="B52" s="565" t="s">
        <v>5</v>
      </c>
      <c r="C52" s="564">
        <v>0</v>
      </c>
      <c r="D52" s="547">
        <f>D9+D10+D11+D23+D24+D25+D29+D44+D45+D51+D50</f>
        <v>4257.7518599999994</v>
      </c>
      <c r="E52" s="547">
        <f>E9+E10+E11+E23+E24+E25+E29+E44+E45+E51+E50</f>
        <v>4171.4620999999997</v>
      </c>
      <c r="F52" s="547"/>
      <c r="G52" s="547">
        <f>G9+G10+G11+G23+G24+G25+G29+G44+G45</f>
        <v>917.59586000000002</v>
      </c>
      <c r="H52" s="547">
        <f>(H9+H10+H11+H23+H24+H25+H29+H44+H45)</f>
        <v>1023.8725499999999</v>
      </c>
      <c r="I52" s="547">
        <f>I9+I10+I11+I23+I24+I25+I29+I44+I45+I51</f>
        <v>1183.998</v>
      </c>
      <c r="J52" s="547">
        <f>J9+J10+J11+J23+J24+J25+J29+J44+J45+J51</f>
        <v>1098.7883499999998</v>
      </c>
      <c r="K52" s="547">
        <f>K9+K10+K11+K23+K24+K25+K29+K44+K45+K50</f>
        <v>2156.1580000000004</v>
      </c>
      <c r="L52" s="547">
        <f>L9+L10+L11+L23+L24+L25+L29+L44+L45+L50</f>
        <v>2048.8011999999999</v>
      </c>
    </row>
    <row r="53" spans="1:12" s="530" customFormat="1" ht="18">
      <c r="A53" s="536"/>
      <c r="B53" s="523"/>
      <c r="C53" s="523"/>
      <c r="D53" s="542"/>
      <c r="E53" s="557"/>
      <c r="F53" s="542"/>
      <c r="G53" s="542"/>
      <c r="H53" s="542"/>
      <c r="I53" s="542"/>
      <c r="J53" s="542"/>
      <c r="K53" s="542"/>
      <c r="L53" s="542"/>
    </row>
    <row r="54" spans="1:12" s="530" customFormat="1" ht="20.25">
      <c r="A54" s="493" t="s">
        <v>244</v>
      </c>
      <c r="B54" s="492"/>
      <c r="C54" s="319"/>
      <c r="D54" s="551"/>
      <c r="E54" s="560"/>
      <c r="F54" s="552"/>
      <c r="G54" s="552" t="s">
        <v>156</v>
      </c>
      <c r="H54" s="552"/>
      <c r="I54" s="542"/>
      <c r="J54" s="542"/>
      <c r="K54" s="542"/>
      <c r="L54" s="542"/>
    </row>
    <row r="55" spans="1:12" s="530" customFormat="1" ht="14.25" customHeight="1">
      <c r="A55" s="318"/>
      <c r="B55" s="318"/>
      <c r="C55" s="318"/>
      <c r="D55" s="553" t="s">
        <v>38</v>
      </c>
      <c r="E55" s="561"/>
      <c r="F55" s="552"/>
      <c r="G55" s="552"/>
      <c r="H55" s="552"/>
      <c r="I55" s="542"/>
      <c r="J55" s="542"/>
      <c r="K55" s="542"/>
      <c r="L55" s="542"/>
    </row>
    <row r="56" spans="1:12" s="530" customFormat="1" ht="20.25">
      <c r="A56" s="318" t="s">
        <v>157</v>
      </c>
      <c r="B56" s="318"/>
      <c r="C56" s="318"/>
      <c r="D56" s="551"/>
      <c r="E56" s="560"/>
      <c r="F56" s="552"/>
      <c r="G56" s="552" t="s">
        <v>167</v>
      </c>
      <c r="H56" s="552"/>
      <c r="I56" s="555"/>
      <c r="J56" s="555"/>
      <c r="K56" s="555"/>
      <c r="L56" s="555"/>
    </row>
    <row r="57" spans="1:12" s="530" customFormat="1" ht="14.25" customHeight="1">
      <c r="A57" s="249"/>
      <c r="B57" s="249"/>
      <c r="C57" s="249"/>
      <c r="D57" s="553" t="s">
        <v>38</v>
      </c>
      <c r="E57" s="561"/>
      <c r="F57" s="554"/>
      <c r="G57" s="554"/>
      <c r="H57" s="554"/>
      <c r="I57" s="555"/>
      <c r="J57" s="555"/>
      <c r="K57" s="555"/>
      <c r="L57" s="555"/>
    </row>
    <row r="58" spans="1:12" s="530" customFormat="1" ht="18">
      <c r="D58" s="555"/>
      <c r="E58" s="562"/>
      <c r="F58" s="555"/>
      <c r="G58" s="555"/>
      <c r="H58" s="555"/>
      <c r="I58" s="555"/>
      <c r="J58" s="555"/>
      <c r="K58" s="555"/>
      <c r="L58" s="555"/>
    </row>
    <row r="59" spans="1:12" s="530" customFormat="1" ht="18">
      <c r="D59" s="555"/>
      <c r="E59" s="562"/>
      <c r="F59" s="555"/>
      <c r="G59" s="555"/>
      <c r="H59" s="555"/>
      <c r="I59" s="555"/>
      <c r="J59" s="555"/>
      <c r="K59" s="555"/>
      <c r="L59" s="555"/>
    </row>
    <row r="60" spans="1:12" s="530" customFormat="1" ht="18">
      <c r="D60" s="555"/>
      <c r="E60" s="562"/>
      <c r="F60" s="555"/>
      <c r="G60" s="555"/>
      <c r="H60" s="555"/>
      <c r="I60" s="555"/>
      <c r="J60" s="555"/>
      <c r="K60" s="555"/>
      <c r="L60" s="555"/>
    </row>
    <row r="61" spans="1:12" s="530" customFormat="1" ht="18">
      <c r="D61" s="555"/>
      <c r="E61" s="562"/>
      <c r="F61" s="555"/>
      <c r="G61" s="555"/>
      <c r="H61" s="555"/>
      <c r="I61" s="555"/>
      <c r="J61" s="555"/>
      <c r="K61" s="555"/>
      <c r="L61" s="555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59055118110236227" bottom="0.19685039370078741" header="0.31496062992125984" footer="0.31496062992125984"/>
  <pageSetup paperSize="9" scale="50" orientation="landscape" horizontalDpi="300" verticalDpi="300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Дошкільні заклоди освіти</vt:lpstr>
      <vt:lpstr>Позашкільні заклоди освіти</vt:lpstr>
      <vt:lpstr>Централізована бухгалтерія</vt:lpstr>
      <vt:lpstr>1 КВ-Л 20 р</vt:lpstr>
      <vt:lpstr>лагерь 1 кв-л 20р</vt:lpstr>
      <vt:lpstr>подвоз 1 кв-л 20р</vt:lpstr>
      <vt:lpstr>лагерь 2 кв-л 20р </vt:lpstr>
      <vt:lpstr>подвоз 2 кв-л 20р </vt:lpstr>
      <vt:lpstr>2 КВ-Л 20 р </vt:lpstr>
      <vt:lpstr>'1 КВ-Л 20 р'!Область_печати</vt:lpstr>
      <vt:lpstr>'2 КВ-Л 20 р '!Область_печати</vt:lpstr>
      <vt:lpstr>'лагерь 1 кв-л 20р'!Область_печати</vt:lpstr>
      <vt:lpstr>'лагерь 2 кв-л 20р '!Область_печати</vt:lpstr>
      <vt:lpstr>'подвоз 1 кв-л 20р'!Область_печати</vt:lpstr>
      <vt:lpstr>'подвоз 2 кв-л 20р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2020-07-07T08:50:59Z</cp:lastPrinted>
  <dcterms:created xsi:type="dcterms:W3CDTF">2016-03-28T07:13:45Z</dcterms:created>
  <dcterms:modified xsi:type="dcterms:W3CDTF">2020-07-07T08:55:17Z</dcterms:modified>
</cp:coreProperties>
</file>